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Z:\00_servizioacquisti\SERVIZIOACQUISTI\GARE\2025\CONSIP\SDA\PULIZIE\3_DOCUMENTI DI GARA\ALLEGATI\"/>
    </mc:Choice>
  </mc:AlternateContent>
  <xr:revisionPtr revIDLastSave="0" documentId="13_ncr:1_{A02ED4D0-D930-4662-9A24-3B65AFDE7924}" xr6:coauthVersionLast="47" xr6:coauthVersionMax="47" xr10:uidLastSave="{00000000-0000-0000-0000-000000000000}"/>
  <bookViews>
    <workbookView xWindow="-108" yWindow="-108" windowWidth="30936" windowHeight="16776" activeTab="4" xr2:uid="{705EB9EA-D86D-434A-9B22-D427E8D44521}"/>
  </bookViews>
  <sheets>
    <sheet name="ANAGRAFICA" sheetId="9" r:id="rId1"/>
    <sheet name="PUL_AB" sheetId="4" r:id="rId2"/>
    <sheet name="PRP_AB" sheetId="10" r:id="rId3"/>
    <sheet name="DIS_AB" sheetId="12" r:id="rId4"/>
    <sheet name="POR_AB" sheetId="11" r:id="rId5"/>
  </sheets>
  <definedNames>
    <definedName name="_xlnm._FilterDatabase" localSheetId="0" hidden="1">ANAGRAFICA!$A$4:$U$91</definedName>
    <definedName name="_xlnm._FilterDatabase" localSheetId="1" hidden="1">PUL_AB!$B$5:$U$92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66" i="4" l="1"/>
  <c r="B66" i="4"/>
  <c r="U64" i="4"/>
  <c r="U62" i="4"/>
  <c r="U54" i="4"/>
  <c r="K29" i="11" l="1"/>
  <c r="K32" i="11"/>
  <c r="K31" i="11"/>
  <c r="J32" i="11"/>
  <c r="J31" i="11"/>
  <c r="I32" i="11"/>
  <c r="I31" i="11"/>
  <c r="I30" i="11"/>
  <c r="H32" i="11"/>
  <c r="H31" i="11"/>
  <c r="H30" i="11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5" i="11"/>
  <c r="K30" i="11" s="1"/>
  <c r="J5" i="11" l="1"/>
  <c r="J30" i="11" s="1"/>
  <c r="K33" i="11"/>
  <c r="B70" i="12" l="1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H9" i="10"/>
  <c r="H6" i="10"/>
  <c r="H7" i="10"/>
  <c r="H8" i="10"/>
  <c r="H5" i="10"/>
  <c r="U91" i="4"/>
  <c r="B7" i="4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A22" i="11"/>
  <c r="A7" i="11"/>
  <c r="A10" i="11"/>
  <c r="A11" i="11"/>
  <c r="A12" i="11"/>
  <c r="A13" i="11"/>
  <c r="A14" i="11"/>
  <c r="A15" i="11"/>
  <c r="A16" i="11"/>
  <c r="A17" i="11"/>
  <c r="A18" i="11"/>
  <c r="A19" i="11"/>
  <c r="A21" i="11"/>
  <c r="A24" i="11"/>
  <c r="A26" i="11"/>
  <c r="A5" i="11"/>
  <c r="G85" i="9"/>
  <c r="B90" i="9"/>
  <c r="A89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G68" i="9"/>
  <c r="G89" i="9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" i="12"/>
  <c r="A6" i="10"/>
  <c r="A5" i="10"/>
  <c r="E88" i="12"/>
  <c r="D88" i="12"/>
  <c r="E87" i="12"/>
  <c r="D87" i="12"/>
  <c r="G88" i="9"/>
  <c r="G87" i="9"/>
  <c r="D30" i="11"/>
  <c r="H10" i="10"/>
  <c r="H11" i="10"/>
  <c r="H12" i="10"/>
  <c r="G12" i="10"/>
  <c r="G11" i="10"/>
  <c r="G10" i="10"/>
  <c r="F12" i="10"/>
  <c r="F11" i="10"/>
  <c r="F10" i="10"/>
  <c r="G26" i="9"/>
  <c r="G36" i="9"/>
  <c r="G35" i="9"/>
  <c r="G41" i="9"/>
  <c r="G17" i="9"/>
  <c r="G66" i="9"/>
  <c r="G61" i="9"/>
  <c r="G33" i="9"/>
  <c r="G34" i="9"/>
  <c r="G44" i="9"/>
  <c r="G63" i="9"/>
  <c r="G32" i="9"/>
  <c r="G21" i="9"/>
  <c r="G37" i="9"/>
  <c r="G51" i="9"/>
  <c r="G52" i="9"/>
  <c r="G47" i="9"/>
  <c r="G30" i="9"/>
  <c r="G56" i="9"/>
  <c r="G65" i="9"/>
  <c r="G40" i="9"/>
  <c r="G45" i="9"/>
  <c r="G62" i="9"/>
  <c r="G64" i="9"/>
  <c r="G19" i="9"/>
  <c r="G31" i="9"/>
  <c r="G22" i="9"/>
  <c r="G73" i="9"/>
  <c r="G74" i="9"/>
  <c r="G75" i="9"/>
  <c r="G78" i="9"/>
  <c r="G28" i="9"/>
  <c r="G69" i="9"/>
  <c r="G42" i="9"/>
  <c r="G84" i="9"/>
  <c r="G27" i="9"/>
  <c r="G54" i="9"/>
  <c r="G6" i="9"/>
  <c r="G79" i="9"/>
  <c r="G80" i="9"/>
  <c r="G81" i="9"/>
  <c r="G46" i="9"/>
  <c r="G25" i="9"/>
  <c r="G48" i="9"/>
  <c r="G18" i="9"/>
  <c r="G39" i="9"/>
  <c r="G49" i="9"/>
  <c r="G24" i="9"/>
  <c r="G38" i="9"/>
  <c r="G43" i="9"/>
  <c r="G71" i="9"/>
  <c r="G50" i="9"/>
  <c r="G70" i="9"/>
  <c r="G67" i="9"/>
  <c r="G29" i="9"/>
  <c r="G82" i="9"/>
  <c r="G83" i="9"/>
  <c r="G20" i="9"/>
  <c r="G86" i="9"/>
  <c r="G76" i="9"/>
  <c r="G53" i="9"/>
  <c r="G77" i="9"/>
  <c r="G58" i="9"/>
  <c r="G59" i="9"/>
  <c r="G55" i="9"/>
  <c r="G14" i="9"/>
  <c r="G11" i="9"/>
  <c r="G5" i="9"/>
  <c r="G7" i="9"/>
  <c r="G72" i="9"/>
  <c r="G60" i="9"/>
  <c r="G9" i="9"/>
  <c r="G12" i="9"/>
  <c r="G57" i="9"/>
  <c r="G8" i="9"/>
  <c r="G10" i="9"/>
  <c r="G13" i="9"/>
  <c r="G15" i="9"/>
  <c r="G16" i="9"/>
  <c r="G23" i="9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E95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E94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E93" i="4"/>
  <c r="T95" i="4"/>
  <c r="O92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5" i="4"/>
  <c r="U56" i="4"/>
  <c r="U57" i="4"/>
  <c r="U58" i="4"/>
  <c r="U59" i="4"/>
  <c r="U60" i="4"/>
  <c r="U61" i="4"/>
  <c r="U63" i="4"/>
  <c r="U65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7" i="4"/>
  <c r="T92" i="4"/>
  <c r="F92" i="4"/>
  <c r="G92" i="4"/>
  <c r="H92" i="4"/>
  <c r="I92" i="4"/>
  <c r="J92" i="4"/>
  <c r="K92" i="4"/>
  <c r="L92" i="4"/>
  <c r="M92" i="4"/>
  <c r="N92" i="4"/>
  <c r="P92" i="4"/>
  <c r="Q92" i="4"/>
  <c r="R92" i="4"/>
  <c r="E92" i="4"/>
  <c r="B55" i="4" l="1"/>
  <c r="B56" i="4" s="1"/>
  <c r="B57" i="4" s="1"/>
  <c r="B58" i="4" s="1"/>
  <c r="B59" i="4" s="1"/>
  <c r="B60" i="4" s="1"/>
  <c r="B61" i="4" s="1"/>
  <c r="B54" i="4"/>
  <c r="U92" i="4"/>
  <c r="J33" i="11"/>
  <c r="H13" i="10"/>
  <c r="U93" i="4"/>
  <c r="B63" i="4" l="1"/>
  <c r="B65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62" i="4"/>
  <c r="B64" i="4" s="1"/>
</calcChain>
</file>

<file path=xl/sharedStrings.xml><?xml version="1.0" encoding="utf-8"?>
<sst xmlns="http://schemas.openxmlformats.org/spreadsheetml/2006/main" count="867" uniqueCount="207">
  <si>
    <t>Milano</t>
  </si>
  <si>
    <t>Area tipo 16.A - Hangar</t>
  </si>
  <si>
    <t>Area tipo 3.A - Servizi Igienici - Riservati Strutture</t>
  </si>
  <si>
    <t>Edificio 4</t>
  </si>
  <si>
    <t>Milano Città Studi</t>
  </si>
  <si>
    <t>Edificio 14</t>
  </si>
  <si>
    <t>Edificio 15</t>
  </si>
  <si>
    <t>Edificio 23</t>
  </si>
  <si>
    <t>Edificio 22</t>
  </si>
  <si>
    <t>Edificio 28</t>
  </si>
  <si>
    <t>Edificio 1</t>
  </si>
  <si>
    <t>Edificio 9</t>
  </si>
  <si>
    <t>Area tipo 3.B - Servizi Igienici - Pubblici</t>
  </si>
  <si>
    <t>Area tipo 8.A - Aule didattiche - Aula e spazio studio</t>
  </si>
  <si>
    <t>Area tipo 11.A - Corpi di guardia</t>
  </si>
  <si>
    <t>Edificio 4A</t>
  </si>
  <si>
    <t>Area tipo 8.B - Aule didattiche - Laboratorio A</t>
  </si>
  <si>
    <t>Area tipo 15.A - Aree esterne - Pavimentato</t>
  </si>
  <si>
    <t>Edificio CT2</t>
  </si>
  <si>
    <t>Edificio 20</t>
  </si>
  <si>
    <t>Edificio 21</t>
  </si>
  <si>
    <t>Edificio 3</t>
  </si>
  <si>
    <t>Edificio 6</t>
  </si>
  <si>
    <t>Edificio 2</t>
  </si>
  <si>
    <t>Edificio 12</t>
  </si>
  <si>
    <t>Edificio 24</t>
  </si>
  <si>
    <t>Area tipo 6.A - Mense</t>
  </si>
  <si>
    <t>Mantova</t>
  </si>
  <si>
    <t>Edificio 36</t>
  </si>
  <si>
    <t>Edificio 36A</t>
  </si>
  <si>
    <t>Area tipo 7.A - Cucine</t>
  </si>
  <si>
    <t>Edificio 32.2</t>
  </si>
  <si>
    <t>Area tipo 14.A - Biblioteche e Sale di lettura</t>
  </si>
  <si>
    <t>Edificio 18</t>
  </si>
  <si>
    <t>Edificio 8</t>
  </si>
  <si>
    <t>Edificio 27</t>
  </si>
  <si>
    <t>Edificio 30</t>
  </si>
  <si>
    <t>Edificio 5</t>
  </si>
  <si>
    <t>Edificio 7</t>
  </si>
  <si>
    <t>Edificio 11</t>
  </si>
  <si>
    <t>Area tipo 13.A - Spazi espositivi</t>
  </si>
  <si>
    <t>Edificio 19</t>
  </si>
  <si>
    <t>Edificio 13</t>
  </si>
  <si>
    <t>Piacenza</t>
  </si>
  <si>
    <t>Padiglione 11</t>
  </si>
  <si>
    <t>Padiglione 12</t>
  </si>
  <si>
    <t>Padiglione 13</t>
  </si>
  <si>
    <t>Padiglione 2</t>
  </si>
  <si>
    <t>Area tipo 8.C - Aule didattiche - Laboratorio B</t>
  </si>
  <si>
    <t>Edificio 16B</t>
  </si>
  <si>
    <t>Edificio B</t>
  </si>
  <si>
    <t>Edificio 29</t>
  </si>
  <si>
    <t>Padiglione 9</t>
  </si>
  <si>
    <t>Edificio 16A</t>
  </si>
  <si>
    <t>Edificio 11B</t>
  </si>
  <si>
    <t>Cremona</t>
  </si>
  <si>
    <t>Edificio 39</t>
  </si>
  <si>
    <t>Centro di Ricerca Gianfranco Ferré</t>
  </si>
  <si>
    <t>Padiglione 3</t>
  </si>
  <si>
    <t>Padiglione 4</t>
  </si>
  <si>
    <t>Padiglione 5</t>
  </si>
  <si>
    <t>Edificio 32.1</t>
  </si>
  <si>
    <t>Edificio 14B</t>
  </si>
  <si>
    <t>Edificio 32.3</t>
  </si>
  <si>
    <t>Edificio 10</t>
  </si>
  <si>
    <t>Edificio 26</t>
  </si>
  <si>
    <t>Edificio 32.4</t>
  </si>
  <si>
    <t>Edificio 14A</t>
  </si>
  <si>
    <t>Edificio 25</t>
  </si>
  <si>
    <t>Edificio 2A</t>
  </si>
  <si>
    <t>Area tipo 9.A - Spazi per lo sport</t>
  </si>
  <si>
    <t>Edificio 32.5</t>
  </si>
  <si>
    <t>Edificio CT1</t>
  </si>
  <si>
    <t>Edificio 9A</t>
  </si>
  <si>
    <t>Edificio 16C</t>
  </si>
  <si>
    <t>Padiglione 6</t>
  </si>
  <si>
    <t>Padiglione 8</t>
  </si>
  <si>
    <t>Off Campus</t>
  </si>
  <si>
    <t>San Siro</t>
  </si>
  <si>
    <t>Padiglione 14</t>
  </si>
  <si>
    <t>Edificio 38</t>
  </si>
  <si>
    <t>NOLO</t>
  </si>
  <si>
    <t>Padiglione 15</t>
  </si>
  <si>
    <t>Edificio 42</t>
  </si>
  <si>
    <t>Edificio 43</t>
  </si>
  <si>
    <t>Edificio 3A</t>
  </si>
  <si>
    <t>CR09</t>
  </si>
  <si>
    <t>CR06</t>
  </si>
  <si>
    <t>Cascina Nosedo</t>
  </si>
  <si>
    <t>CR01</t>
  </si>
  <si>
    <t>Edificio 45</t>
  </si>
  <si>
    <t>CR04</t>
  </si>
  <si>
    <t>CR07</t>
  </si>
  <si>
    <t>Edificio 40</t>
  </si>
  <si>
    <t>CR03</t>
  </si>
  <si>
    <t>CR05</t>
  </si>
  <si>
    <t>CR08</t>
  </si>
  <si>
    <t>CR10</t>
  </si>
  <si>
    <t>CR11</t>
  </si>
  <si>
    <t>ID IMMOBILE</t>
  </si>
  <si>
    <t>NOME IMMOBILE</t>
  </si>
  <si>
    <t>Area tipo 1.A - Uffici</t>
  </si>
  <si>
    <t xml:space="preserve">Area tipo 2.A - Spazi Connettivi </t>
  </si>
  <si>
    <t>Area tipo 5.A - Aree Polifunzionali</t>
  </si>
  <si>
    <t>Totale</t>
  </si>
  <si>
    <t>FREQUENZA (gg/sett)</t>
  </si>
  <si>
    <t>mq superficie netta da trattare</t>
  </si>
  <si>
    <t>Metri quadrati totali immobile</t>
  </si>
  <si>
    <t>mq sup. netta da trattare</t>
  </si>
  <si>
    <t>5 su 7</t>
  </si>
  <si>
    <t>di cui 5 su 7</t>
  </si>
  <si>
    <t>di cui 6 su 7</t>
  </si>
  <si>
    <t xml:space="preserve">di cui 7 su 7 </t>
  </si>
  <si>
    <t>Servizio di pulizia (dettaglio immobili e quantità) - Fabbisogno Attività Ordinarie di Base</t>
  </si>
  <si>
    <t xml:space="preserve">Lotto n. 1 </t>
  </si>
  <si>
    <t>APPALTO SPECIFICO INDETTO DAL POLITECNICO DI MILANO PER L'AFFIDAMENTO DI SERVIZI DI PULIZIA, IGIENE AMBIENTALE E AUSILIARIATO NELL'AMBITO DELLO SDA SERVIZI AGLI IMMOBILI IN USO, A QUALLSIASI TITOLO, ALLE PUBBLICHE AMMINISTRAZIONI</t>
  </si>
  <si>
    <t>PROVINCIA</t>
  </si>
  <si>
    <t>CAMPUS</t>
  </si>
  <si>
    <t>Milano Via Tortona 37</t>
  </si>
  <si>
    <t>Via Bonardi 20133</t>
  </si>
  <si>
    <t>Via Ponzio 20133</t>
  </si>
  <si>
    <t>Via Golgi 40 20133</t>
  </si>
  <si>
    <t>Via Mancinelli 20133</t>
  </si>
  <si>
    <t>Piazza Leonardo da Vinci 32 20133</t>
  </si>
  <si>
    <t>Via Colombo 40 20133</t>
  </si>
  <si>
    <t>Via Valvassori Peroni 20133</t>
  </si>
  <si>
    <t>Via Ampère 20133</t>
  </si>
  <si>
    <t>Via Scalabrini 113 29100</t>
  </si>
  <si>
    <t>Via Scarsellini 2 46100</t>
  </si>
  <si>
    <t>Piazza Leonardo da Vinci 26 20133</t>
  </si>
  <si>
    <t>Via Pascoli 70 20133</t>
  </si>
  <si>
    <t>Via Tortona 37 20144</t>
  </si>
  <si>
    <t>Via Gigante 20148</t>
  </si>
  <si>
    <t>Via Pascoli 20133</t>
  </si>
  <si>
    <t>Via Bassini 20133</t>
  </si>
  <si>
    <t>Via Stefano Leonida Bissolati 34 26100</t>
  </si>
  <si>
    <t>Via Angelo Massarotti 26100</t>
  </si>
  <si>
    <t>Via San Dionigi 20100</t>
  </si>
  <si>
    <t>Via Monza 20128</t>
  </si>
  <si>
    <t>Via Carlo Pascal 20133</t>
  </si>
  <si>
    <t>COMUNE</t>
  </si>
  <si>
    <t>INDIRIZZO</t>
  </si>
  <si>
    <t>REGIONE</t>
  </si>
  <si>
    <t>TOTALE IMMOBILI</t>
  </si>
  <si>
    <t>Anagrafica immobili</t>
  </si>
  <si>
    <t>Servizio di pulizia (dettaglio immobili e quantità) - Fabbisogno attività ordinarie di base</t>
  </si>
  <si>
    <t>ID Immobile</t>
  </si>
  <si>
    <t>Giorni a settimana</t>
  </si>
  <si>
    <t>Orario richiesto</t>
  </si>
  <si>
    <t>N* risorse giornaliere</t>
  </si>
  <si>
    <t>N* ore giornaliere</t>
  </si>
  <si>
    <t>N* ore mensili</t>
  </si>
  <si>
    <t>12:30-15:30</t>
  </si>
  <si>
    <t>Campus</t>
  </si>
  <si>
    <t>N. IMMOBILI OGGETTO DEL SERVIZIO</t>
  </si>
  <si>
    <t>16:30-21:00</t>
  </si>
  <si>
    <t>Giorni</t>
  </si>
  <si>
    <t>LV</t>
  </si>
  <si>
    <t>S</t>
  </si>
  <si>
    <t>D</t>
  </si>
  <si>
    <t>08:00-12:00/14:00-17:00</t>
  </si>
  <si>
    <t>08:00-12:00</t>
  </si>
  <si>
    <t xml:space="preserve">Servizi di Portierato/Reception e altri Servizi Ausiliari  (dettaglio immobili e quantità) - Fabbisogno Attività Ordinarie di Base </t>
  </si>
  <si>
    <t xml:space="preserve">Descrizione attività </t>
  </si>
  <si>
    <t>Edificio 41</t>
  </si>
  <si>
    <t>06:00-21:00</t>
  </si>
  <si>
    <t>06:00-22:00</t>
  </si>
  <si>
    <t>N* ore mensili*</t>
  </si>
  <si>
    <t>06:00-00:30</t>
  </si>
  <si>
    <t>09:00-12:00</t>
  </si>
  <si>
    <t>07:00-21:00</t>
  </si>
  <si>
    <t>07:30-19:30</t>
  </si>
  <si>
    <t>06:45-21:00</t>
  </si>
  <si>
    <t>08:00-17:00</t>
  </si>
  <si>
    <t>07:30-21:00</t>
  </si>
  <si>
    <t>07:30-20:30</t>
  </si>
  <si>
    <t>15:00-20:00</t>
  </si>
  <si>
    <t>08:00-20:00</t>
  </si>
  <si>
    <t>18:00-19:30</t>
  </si>
  <si>
    <t>Portineria centrale</t>
  </si>
  <si>
    <t>07:45-00:00</t>
  </si>
  <si>
    <t>08:00-18:00</t>
  </si>
  <si>
    <t>08:00-13:00</t>
  </si>
  <si>
    <t>07:30-20:00</t>
  </si>
  <si>
    <t>07:30-13:30</t>
  </si>
  <si>
    <t>X</t>
  </si>
  <si>
    <t>CAMPUS LEONARDO</t>
  </si>
  <si>
    <t>CAMPUS LEONARDO - POSTA</t>
  </si>
  <si>
    <t>08:00-13:00/13:30-16:30</t>
  </si>
  <si>
    <t>*Le portinerie centrali sono aperte 52 settimane/anno, pertanto il numero di ore mensili è dato dal prodotto del numero delle ore giornaliere per 21,66 (LV) e per 4,33 (S e D), le altre portinerie sono aperte 48 settimane/anno, pertanto il numero di ore mensili è dato al prodotto del numero delle ore giornaliere per 20 (LV) e 4 (S e D), il servizio posta è richiesto per 46 settimane/anno, pertanto il numero delle ore mensili è dato dal prodotto del numero delle ore giornaliere per 19,16 (LV) e 3,83 (S e D)</t>
  </si>
  <si>
    <t>Derattizzazione</t>
  </si>
  <si>
    <t>Deblattizzazione</t>
  </si>
  <si>
    <t>Disinfestazione da zanzare, pappataci, simulidi - Trattamento adulticida</t>
  </si>
  <si>
    <t>Servizio di Derattizzazione e Disinfestazione (Dettaglio immobili e Quantità) - Fabbisogno Attività Ordinarie di Base</t>
  </si>
  <si>
    <t>Via Ponzio 34 20133</t>
  </si>
  <si>
    <t>Edificio 20 A</t>
  </si>
  <si>
    <t>MUSEO DEL VIOLINO</t>
  </si>
  <si>
    <t>Piazza Marconi 5 26100</t>
  </si>
  <si>
    <t>Via Scarsellini 15 46100</t>
  </si>
  <si>
    <t>Via Scalabrini 176</t>
  </si>
  <si>
    <t>Edificio 1 - PC</t>
  </si>
  <si>
    <t>08:00-16:00</t>
  </si>
  <si>
    <t>AREE VERDI</t>
  </si>
  <si>
    <t>Edificio 36, Edificio 42, Edificio 43</t>
  </si>
  <si>
    <t>Edificio 1MN</t>
  </si>
  <si>
    <t>N* ore annuali*</t>
  </si>
  <si>
    <t>7 su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</si>
</sst>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 tint="-4.9989318521683403E-2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4" tint="0.39997558519241921"/>
      </right>
      <top style="thin">
        <color theme="0"/>
      </top>
      <bottom/>
      <diagonal/>
    </border>
    <border>
      <left style="thin">
        <color theme="0"/>
      </left>
      <right/>
      <top style="thin">
        <color theme="4" tint="0.39997558519241921"/>
      </top>
      <bottom/>
      <diagonal/>
    </border>
    <border>
      <left style="thin">
        <color theme="0"/>
      </left>
      <right/>
      <top style="thin">
        <color theme="0" tint="-0.14999847407452621"/>
      </top>
      <bottom/>
      <diagonal/>
    </border>
    <border>
      <left style="thin">
        <color theme="0"/>
      </left>
      <right style="thin">
        <color theme="4" tint="0.39997558519241921"/>
      </right>
      <top style="thin">
        <color theme="0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 tint="-0.14999847407452621"/>
      </right>
      <top style="thin">
        <color theme="0"/>
      </top>
      <bottom/>
      <diagonal/>
    </border>
    <border>
      <left style="thin">
        <color theme="0"/>
      </left>
      <right style="thin">
        <color theme="0" tint="-0.14999847407452621"/>
      </right>
      <top/>
      <bottom/>
      <diagonal/>
    </border>
    <border>
      <left style="thin">
        <color theme="0"/>
      </left>
      <right style="thin">
        <color theme="0" tint="-0.14999847407452621"/>
      </right>
      <top/>
      <bottom style="thin">
        <color theme="0"/>
      </bottom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14999847407452621"/>
      </left>
      <right/>
      <top style="thin">
        <color theme="0" tint="-0.499984740745262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499984740745262"/>
      </top>
      <bottom/>
      <diagonal/>
    </border>
    <border>
      <left style="thin">
        <color theme="0" tint="-0.1499984740745262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0" tint="-0.499984740745262"/>
      </bottom>
      <diagonal/>
    </border>
    <border>
      <left/>
      <right/>
      <top style="thin">
        <color theme="0" tint="-0.14999847407452621"/>
      </top>
      <bottom style="thin">
        <color theme="0" tint="-0.499984740745262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499984740745262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14999847407452621"/>
      </left>
      <right style="thin">
        <color theme="0" tint="-0.499984740745262"/>
      </right>
      <top style="thin">
        <color theme="0" tint="-0.14999847407452621"/>
      </top>
      <bottom style="thin">
        <color theme="0" tint="-0.499984740745262"/>
      </bottom>
      <diagonal/>
    </border>
    <border>
      <left style="thin">
        <color theme="0" tint="-0.149998474074526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98474074526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9847407452621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9847407452621"/>
      </right>
      <top style="thin">
        <color theme="0" tint="-0.499984740745262"/>
      </top>
      <bottom/>
      <diagonal/>
    </border>
    <border>
      <left style="thin">
        <color theme="0" tint="-0.14999847407452621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 style="thin">
        <color theme="0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5" borderId="4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2" fontId="3" fillId="0" borderId="16" xfId="0" applyNumberFormat="1" applyFont="1" applyBorder="1" applyAlignment="1">
      <alignment horizontal="center" vertical="center"/>
    </xf>
    <xf numFmtId="2" fontId="3" fillId="7" borderId="4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2" fontId="3" fillId="0" borderId="31" xfId="0" applyNumberFormat="1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2" fontId="3" fillId="0" borderId="4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/>
    </xf>
    <xf numFmtId="2" fontId="3" fillId="0" borderId="43" xfId="0" applyNumberFormat="1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8" fillId="4" borderId="48" xfId="0" applyFont="1" applyFill="1" applyBorder="1" applyAlignment="1">
      <alignment horizontal="center" vertical="center"/>
    </xf>
    <xf numFmtId="2" fontId="3" fillId="5" borderId="26" xfId="0" applyNumberFormat="1" applyFont="1" applyFill="1" applyBorder="1" applyAlignment="1">
      <alignment horizontal="center" vertical="center"/>
    </xf>
    <xf numFmtId="2" fontId="3" fillId="5" borderId="28" xfId="0" applyNumberFormat="1" applyFont="1" applyFill="1" applyBorder="1" applyAlignment="1">
      <alignment horizontal="center" vertical="center"/>
    </xf>
    <xf numFmtId="2" fontId="3" fillId="7" borderId="36" xfId="0" applyNumberFormat="1" applyFont="1" applyFill="1" applyBorder="1" applyAlignment="1">
      <alignment horizontal="center" vertical="center"/>
    </xf>
    <xf numFmtId="0" fontId="8" fillId="4" borderId="52" xfId="0" applyFont="1" applyFill="1" applyBorder="1" applyAlignment="1">
      <alignment horizontal="center" vertical="center"/>
    </xf>
    <xf numFmtId="2" fontId="3" fillId="5" borderId="32" xfId="0" applyNumberFormat="1" applyFont="1" applyFill="1" applyBorder="1" applyAlignment="1">
      <alignment horizontal="center" vertical="center"/>
    </xf>
    <xf numFmtId="2" fontId="3" fillId="5" borderId="35" xfId="0" applyNumberFormat="1" applyFont="1" applyFill="1" applyBorder="1" applyAlignment="1">
      <alignment horizontal="center" vertical="center"/>
    </xf>
    <xf numFmtId="2" fontId="3" fillId="7" borderId="22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8" fillId="4" borderId="0" xfId="0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44" fontId="2" fillId="2" borderId="56" xfId="1" applyNumberFormat="1" applyFont="1" applyFill="1" applyBorder="1" applyAlignment="1">
      <alignment horizontal="center" vertical="center" wrapText="1"/>
    </xf>
    <xf numFmtId="0" fontId="5" fillId="4" borderId="55" xfId="0" applyFont="1" applyFill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57" xfId="0" applyFont="1" applyFill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right" vertical="center" wrapText="1"/>
    </xf>
    <xf numFmtId="0" fontId="2" fillId="2" borderId="53" xfId="0" applyFont="1" applyFill="1" applyBorder="1" applyAlignment="1">
      <alignment horizontal="right" vertical="center" wrapText="1"/>
    </xf>
    <xf numFmtId="2" fontId="3" fillId="0" borderId="42" xfId="0" applyNumberFormat="1" applyFont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57" xfId="1" applyNumberFormat="1" applyFont="1" applyFill="1" applyBorder="1" applyAlignment="1">
      <alignment horizontal="center" vertical="center"/>
    </xf>
    <xf numFmtId="0" fontId="8" fillId="4" borderId="58" xfId="1" applyNumberFormat="1" applyFont="1" applyFill="1" applyBorder="1" applyAlignment="1">
      <alignment horizontal="center" vertical="center"/>
    </xf>
    <xf numFmtId="0" fontId="8" fillId="4" borderId="57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0" fillId="0" borderId="0" xfId="0" applyProtection="1"/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7" fillId="0" borderId="10" xfId="0" applyFont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/>
    </xf>
    <xf numFmtId="2" fontId="3" fillId="0" borderId="4" xfId="0" applyNumberFormat="1" applyFont="1" applyBorder="1" applyAlignment="1" applyProtection="1">
      <alignment horizontal="center" vertical="center"/>
    </xf>
    <xf numFmtId="2" fontId="3" fillId="0" borderId="4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center" vertical="center" wrapText="1"/>
    </xf>
    <xf numFmtId="44" fontId="2" fillId="2" borderId="4" xfId="1" applyNumberFormat="1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49" fontId="8" fillId="4" borderId="3" xfId="0" applyNumberFormat="1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/>
    </xf>
    <xf numFmtId="2" fontId="3" fillId="6" borderId="4" xfId="0" applyNumberFormat="1" applyFont="1" applyFill="1" applyBorder="1" applyAlignment="1" applyProtection="1">
      <alignment horizontal="center" vertical="center"/>
    </xf>
    <xf numFmtId="2" fontId="3" fillId="6" borderId="1" xfId="0" applyNumberFormat="1" applyFont="1" applyFill="1" applyBorder="1" applyAlignment="1" applyProtection="1">
      <alignment horizontal="center" vertical="center"/>
    </xf>
    <xf numFmtId="0" fontId="8" fillId="4" borderId="0" xfId="0" applyFont="1" applyFill="1" applyBorder="1" applyAlignment="1" applyProtection="1">
      <alignment horizontal="center" vertical="center"/>
    </xf>
    <xf numFmtId="49" fontId="8" fillId="4" borderId="0" xfId="0" applyNumberFormat="1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/>
    </xf>
    <xf numFmtId="2" fontId="3" fillId="5" borderId="4" xfId="0" applyNumberFormat="1" applyFont="1" applyFill="1" applyBorder="1" applyAlignment="1" applyProtection="1">
      <alignment horizontal="center" vertical="center"/>
    </xf>
    <xf numFmtId="2" fontId="2" fillId="2" borderId="9" xfId="0" applyNumberFormat="1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1F497D"/>
      <color rgb="FF256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E8456-12A2-4EE4-B747-799EE5BDC8C0}">
  <dimension ref="A1:U91"/>
  <sheetViews>
    <sheetView topLeftCell="A50" workbookViewId="0">
      <pane xSplit="1" topLeftCell="B1" activePane="topRight" state="frozen"/>
      <selection pane="topRight" activeCell="J82" sqref="J82"/>
    </sheetView>
  </sheetViews>
  <sheetFormatPr defaultRowHeight="14.4" x14ac:dyDescent="0.3"/>
  <cols>
    <col min="1" max="1" width="15.6640625" style="104" customWidth="1"/>
    <col min="2" max="7" width="25.6640625" style="104" customWidth="1"/>
    <col min="8" max="16384" width="8.88671875" style="104"/>
  </cols>
  <sheetData>
    <row r="1" spans="1:21" ht="54" customHeight="1" x14ac:dyDescent="0.3">
      <c r="A1" s="102" t="s">
        <v>115</v>
      </c>
      <c r="B1" s="102"/>
      <c r="C1" s="102"/>
      <c r="D1" s="102"/>
      <c r="E1" s="102"/>
      <c r="F1" s="102"/>
      <c r="G1" s="102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x14ac:dyDescent="0.3">
      <c r="A2" s="105" t="s">
        <v>114</v>
      </c>
      <c r="B2" s="105"/>
      <c r="C2" s="105"/>
      <c r="D2" s="105"/>
      <c r="E2" s="105"/>
      <c r="F2" s="105"/>
      <c r="G2" s="105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</row>
    <row r="3" spans="1:21" x14ac:dyDescent="0.3">
      <c r="A3" s="107" t="s">
        <v>144</v>
      </c>
      <c r="B3" s="107"/>
      <c r="C3" s="107"/>
      <c r="D3" s="107"/>
      <c r="E3" s="107"/>
      <c r="F3" s="107"/>
      <c r="G3" s="107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1:21" x14ac:dyDescent="0.3">
      <c r="A4" s="108" t="s">
        <v>99</v>
      </c>
      <c r="B4" s="108" t="s">
        <v>100</v>
      </c>
      <c r="C4" s="108" t="s">
        <v>117</v>
      </c>
      <c r="D4" s="108" t="s">
        <v>141</v>
      </c>
      <c r="E4" s="108" t="s">
        <v>140</v>
      </c>
      <c r="F4" s="108" t="s">
        <v>116</v>
      </c>
      <c r="G4" s="108" t="s">
        <v>142</v>
      </c>
    </row>
    <row r="5" spans="1:21" x14ac:dyDescent="0.3">
      <c r="A5" s="109">
        <v>1</v>
      </c>
      <c r="B5" s="110" t="s">
        <v>88</v>
      </c>
      <c r="C5" s="110" t="s">
        <v>77</v>
      </c>
      <c r="D5" s="110" t="s">
        <v>137</v>
      </c>
      <c r="E5" s="110" t="s">
        <v>0</v>
      </c>
      <c r="F5" s="110" t="s">
        <v>0</v>
      </c>
      <c r="G5" s="110" t="str">
        <f t="shared" ref="G5:G36" si="0">IF(F5="Piacenza","Emilia Romagna", "Lombardia")</f>
        <v>Lombardia</v>
      </c>
    </row>
    <row r="6" spans="1:21" x14ac:dyDescent="0.3">
      <c r="A6" s="109">
        <f>A5+1</f>
        <v>2</v>
      </c>
      <c r="B6" s="110" t="s">
        <v>57</v>
      </c>
      <c r="C6" s="110" t="s">
        <v>118</v>
      </c>
      <c r="D6" s="110" t="s">
        <v>131</v>
      </c>
      <c r="E6" s="110" t="s">
        <v>0</v>
      </c>
      <c r="F6" s="110" t="s">
        <v>0</v>
      </c>
      <c r="G6" s="110" t="str">
        <f t="shared" si="0"/>
        <v>Lombardia</v>
      </c>
    </row>
    <row r="7" spans="1:21" x14ac:dyDescent="0.3">
      <c r="A7" s="109">
        <f t="shared" ref="A7:A67" si="1">A6+1</f>
        <v>3</v>
      </c>
      <c r="B7" s="110" t="s">
        <v>89</v>
      </c>
      <c r="C7" s="110" t="s">
        <v>55</v>
      </c>
      <c r="D7" s="110" t="s">
        <v>135</v>
      </c>
      <c r="E7" s="110" t="s">
        <v>55</v>
      </c>
      <c r="F7" s="110" t="s">
        <v>55</v>
      </c>
      <c r="G7" s="110" t="str">
        <f t="shared" si="0"/>
        <v>Lombardia</v>
      </c>
    </row>
    <row r="8" spans="1:21" x14ac:dyDescent="0.3">
      <c r="A8" s="109">
        <f t="shared" si="1"/>
        <v>4</v>
      </c>
      <c r="B8" s="110" t="s">
        <v>94</v>
      </c>
      <c r="C8" s="110" t="s">
        <v>55</v>
      </c>
      <c r="D8" s="110" t="s">
        <v>136</v>
      </c>
      <c r="E8" s="110" t="s">
        <v>55</v>
      </c>
      <c r="F8" s="110" t="s">
        <v>55</v>
      </c>
      <c r="G8" s="110" t="str">
        <f t="shared" si="0"/>
        <v>Lombardia</v>
      </c>
    </row>
    <row r="9" spans="1:21" x14ac:dyDescent="0.3">
      <c r="A9" s="109">
        <f t="shared" si="1"/>
        <v>5</v>
      </c>
      <c r="B9" s="110" t="s">
        <v>91</v>
      </c>
      <c r="C9" s="110" t="s">
        <v>55</v>
      </c>
      <c r="D9" s="110" t="s">
        <v>136</v>
      </c>
      <c r="E9" s="110" t="s">
        <v>55</v>
      </c>
      <c r="F9" s="110" t="s">
        <v>55</v>
      </c>
      <c r="G9" s="110" t="str">
        <f t="shared" si="0"/>
        <v>Lombardia</v>
      </c>
    </row>
    <row r="10" spans="1:21" x14ac:dyDescent="0.3">
      <c r="A10" s="109">
        <f t="shared" si="1"/>
        <v>6</v>
      </c>
      <c r="B10" s="110" t="s">
        <v>95</v>
      </c>
      <c r="C10" s="110" t="s">
        <v>55</v>
      </c>
      <c r="D10" s="110" t="s">
        <v>136</v>
      </c>
      <c r="E10" s="110" t="s">
        <v>55</v>
      </c>
      <c r="F10" s="110" t="s">
        <v>55</v>
      </c>
      <c r="G10" s="110" t="str">
        <f t="shared" si="0"/>
        <v>Lombardia</v>
      </c>
    </row>
    <row r="11" spans="1:21" x14ac:dyDescent="0.3">
      <c r="A11" s="109">
        <f t="shared" si="1"/>
        <v>7</v>
      </c>
      <c r="B11" s="110" t="s">
        <v>87</v>
      </c>
      <c r="C11" s="110" t="s">
        <v>55</v>
      </c>
      <c r="D11" s="110" t="s">
        <v>136</v>
      </c>
      <c r="E11" s="110" t="s">
        <v>55</v>
      </c>
      <c r="F11" s="110" t="s">
        <v>55</v>
      </c>
      <c r="G11" s="110" t="str">
        <f t="shared" si="0"/>
        <v>Lombardia</v>
      </c>
    </row>
    <row r="12" spans="1:21" x14ac:dyDescent="0.3">
      <c r="A12" s="109">
        <f t="shared" si="1"/>
        <v>8</v>
      </c>
      <c r="B12" s="110" t="s">
        <v>92</v>
      </c>
      <c r="C12" s="110" t="s">
        <v>55</v>
      </c>
      <c r="D12" s="110" t="s">
        <v>135</v>
      </c>
      <c r="E12" s="110" t="s">
        <v>55</v>
      </c>
      <c r="F12" s="110" t="s">
        <v>55</v>
      </c>
      <c r="G12" s="110" t="str">
        <f t="shared" si="0"/>
        <v>Lombardia</v>
      </c>
    </row>
    <row r="13" spans="1:21" x14ac:dyDescent="0.3">
      <c r="A13" s="109">
        <f t="shared" si="1"/>
        <v>9</v>
      </c>
      <c r="B13" s="110" t="s">
        <v>96</v>
      </c>
      <c r="C13" s="110" t="s">
        <v>55</v>
      </c>
      <c r="D13" s="110" t="s">
        <v>135</v>
      </c>
      <c r="E13" s="110" t="s">
        <v>55</v>
      </c>
      <c r="F13" s="110" t="s">
        <v>55</v>
      </c>
      <c r="G13" s="110" t="str">
        <f t="shared" si="0"/>
        <v>Lombardia</v>
      </c>
    </row>
    <row r="14" spans="1:21" x14ac:dyDescent="0.3">
      <c r="A14" s="109">
        <f t="shared" si="1"/>
        <v>10</v>
      </c>
      <c r="B14" s="110" t="s">
        <v>86</v>
      </c>
      <c r="C14" s="110" t="s">
        <v>55</v>
      </c>
      <c r="D14" s="110" t="s">
        <v>135</v>
      </c>
      <c r="E14" s="110" t="s">
        <v>55</v>
      </c>
      <c r="F14" s="110" t="s">
        <v>55</v>
      </c>
      <c r="G14" s="110" t="str">
        <f t="shared" si="0"/>
        <v>Lombardia</v>
      </c>
    </row>
    <row r="15" spans="1:21" x14ac:dyDescent="0.3">
      <c r="A15" s="109">
        <f t="shared" si="1"/>
        <v>11</v>
      </c>
      <c r="B15" s="110" t="s">
        <v>97</v>
      </c>
      <c r="C15" s="110" t="s">
        <v>55</v>
      </c>
      <c r="D15" s="110" t="s">
        <v>135</v>
      </c>
      <c r="E15" s="110" t="s">
        <v>55</v>
      </c>
      <c r="F15" s="110" t="s">
        <v>55</v>
      </c>
      <c r="G15" s="110" t="str">
        <f t="shared" si="0"/>
        <v>Lombardia</v>
      </c>
    </row>
    <row r="16" spans="1:21" x14ac:dyDescent="0.3">
      <c r="A16" s="109">
        <f t="shared" si="1"/>
        <v>12</v>
      </c>
      <c r="B16" s="110" t="s">
        <v>98</v>
      </c>
      <c r="C16" s="110" t="s">
        <v>55</v>
      </c>
      <c r="D16" s="110" t="s">
        <v>135</v>
      </c>
      <c r="E16" s="110" t="s">
        <v>55</v>
      </c>
      <c r="F16" s="110" t="s">
        <v>55</v>
      </c>
      <c r="G16" s="110" t="str">
        <f t="shared" si="0"/>
        <v>Lombardia</v>
      </c>
    </row>
    <row r="17" spans="1:7" x14ac:dyDescent="0.3">
      <c r="A17" s="109">
        <f t="shared" si="1"/>
        <v>13</v>
      </c>
      <c r="B17" s="110" t="s">
        <v>10</v>
      </c>
      <c r="C17" s="110" t="s">
        <v>4</v>
      </c>
      <c r="D17" s="110" t="s">
        <v>123</v>
      </c>
      <c r="E17" s="110" t="s">
        <v>0</v>
      </c>
      <c r="F17" s="110" t="s">
        <v>0</v>
      </c>
      <c r="G17" s="110" t="str">
        <f t="shared" si="0"/>
        <v>Lombardia</v>
      </c>
    </row>
    <row r="18" spans="1:7" x14ac:dyDescent="0.3">
      <c r="A18" s="109">
        <f t="shared" si="1"/>
        <v>14</v>
      </c>
      <c r="B18" s="110" t="s">
        <v>64</v>
      </c>
      <c r="C18" s="110" t="s">
        <v>4</v>
      </c>
      <c r="D18" s="110" t="s">
        <v>123</v>
      </c>
      <c r="E18" s="110" t="s">
        <v>0</v>
      </c>
      <c r="F18" s="110" t="s">
        <v>0</v>
      </c>
      <c r="G18" s="110" t="str">
        <f t="shared" si="0"/>
        <v>Lombardia</v>
      </c>
    </row>
    <row r="19" spans="1:7" x14ac:dyDescent="0.3">
      <c r="A19" s="109">
        <f t="shared" si="1"/>
        <v>15</v>
      </c>
      <c r="B19" s="110" t="s">
        <v>39</v>
      </c>
      <c r="C19" s="110" t="s">
        <v>4</v>
      </c>
      <c r="D19" s="110" t="s">
        <v>126</v>
      </c>
      <c r="E19" s="110" t="s">
        <v>0</v>
      </c>
      <c r="F19" s="110" t="s">
        <v>0</v>
      </c>
      <c r="G19" s="110" t="str">
        <f t="shared" si="0"/>
        <v>Lombardia</v>
      </c>
    </row>
    <row r="20" spans="1:7" x14ac:dyDescent="0.3">
      <c r="A20" s="109">
        <f t="shared" si="1"/>
        <v>16</v>
      </c>
      <c r="B20" s="110" t="s">
        <v>54</v>
      </c>
      <c r="C20" s="110" t="s">
        <v>4</v>
      </c>
      <c r="D20" s="110" t="s">
        <v>126</v>
      </c>
      <c r="E20" s="110" t="s">
        <v>0</v>
      </c>
      <c r="F20" s="110" t="s">
        <v>0</v>
      </c>
      <c r="G20" s="110" t="str">
        <f t="shared" si="0"/>
        <v>Lombardia</v>
      </c>
    </row>
    <row r="21" spans="1:7" x14ac:dyDescent="0.3">
      <c r="A21" s="109">
        <f t="shared" si="1"/>
        <v>17</v>
      </c>
      <c r="B21" s="110" t="s">
        <v>24</v>
      </c>
      <c r="C21" s="110" t="s">
        <v>4</v>
      </c>
      <c r="D21" s="110" t="s">
        <v>119</v>
      </c>
      <c r="E21" s="110" t="s">
        <v>0</v>
      </c>
      <c r="F21" s="110" t="s">
        <v>0</v>
      </c>
      <c r="G21" s="110" t="str">
        <f t="shared" si="0"/>
        <v>Lombardia</v>
      </c>
    </row>
    <row r="22" spans="1:7" x14ac:dyDescent="0.3">
      <c r="A22" s="109">
        <f t="shared" si="1"/>
        <v>18</v>
      </c>
      <c r="B22" s="110" t="s">
        <v>42</v>
      </c>
      <c r="C22" s="110" t="s">
        <v>4</v>
      </c>
      <c r="D22" s="110" t="s">
        <v>119</v>
      </c>
      <c r="E22" s="110" t="s">
        <v>0</v>
      </c>
      <c r="F22" s="110" t="s">
        <v>0</v>
      </c>
      <c r="G22" s="110" t="str">
        <f t="shared" si="0"/>
        <v>Lombardia</v>
      </c>
    </row>
    <row r="23" spans="1:7" x14ac:dyDescent="0.3">
      <c r="A23" s="109">
        <f t="shared" si="1"/>
        <v>19</v>
      </c>
      <c r="B23" s="110" t="s">
        <v>5</v>
      </c>
      <c r="C23" s="110" t="s">
        <v>4</v>
      </c>
      <c r="D23" s="110" t="s">
        <v>119</v>
      </c>
      <c r="E23" s="110" t="s">
        <v>0</v>
      </c>
      <c r="F23" s="110" t="s">
        <v>0</v>
      </c>
      <c r="G23" s="110" t="str">
        <f t="shared" si="0"/>
        <v>Lombardia</v>
      </c>
    </row>
    <row r="24" spans="1:7" x14ac:dyDescent="0.3">
      <c r="A24" s="109">
        <f t="shared" si="1"/>
        <v>20</v>
      </c>
      <c r="B24" s="110" t="s">
        <v>67</v>
      </c>
      <c r="C24" s="110" t="s">
        <v>4</v>
      </c>
      <c r="D24" s="110" t="s">
        <v>119</v>
      </c>
      <c r="E24" s="110" t="s">
        <v>0</v>
      </c>
      <c r="F24" s="110" t="s">
        <v>0</v>
      </c>
      <c r="G24" s="110" t="str">
        <f t="shared" si="0"/>
        <v>Lombardia</v>
      </c>
    </row>
    <row r="25" spans="1:7" x14ac:dyDescent="0.3">
      <c r="A25" s="109">
        <f t="shared" si="1"/>
        <v>21</v>
      </c>
      <c r="B25" s="110" t="s">
        <v>62</v>
      </c>
      <c r="C25" s="110" t="s">
        <v>4</v>
      </c>
      <c r="D25" s="110" t="s">
        <v>119</v>
      </c>
      <c r="E25" s="110" t="s">
        <v>0</v>
      </c>
      <c r="F25" s="110" t="s">
        <v>0</v>
      </c>
      <c r="G25" s="110" t="str">
        <f t="shared" si="0"/>
        <v>Lombardia</v>
      </c>
    </row>
    <row r="26" spans="1:7" x14ac:dyDescent="0.3">
      <c r="A26" s="109">
        <f t="shared" si="1"/>
        <v>22</v>
      </c>
      <c r="B26" s="110" t="s">
        <v>6</v>
      </c>
      <c r="C26" s="110" t="s">
        <v>4</v>
      </c>
      <c r="D26" s="110" t="s">
        <v>120</v>
      </c>
      <c r="E26" s="110" t="s">
        <v>0</v>
      </c>
      <c r="F26" s="110" t="s">
        <v>0</v>
      </c>
      <c r="G26" s="110" t="str">
        <f t="shared" si="0"/>
        <v>Lombardia</v>
      </c>
    </row>
    <row r="27" spans="1:7" x14ac:dyDescent="0.3">
      <c r="A27" s="109">
        <f t="shared" si="1"/>
        <v>23</v>
      </c>
      <c r="B27" s="110" t="s">
        <v>53</v>
      </c>
      <c r="C27" s="110" t="s">
        <v>4</v>
      </c>
      <c r="D27" s="110" t="s">
        <v>119</v>
      </c>
      <c r="E27" s="110" t="s">
        <v>0</v>
      </c>
      <c r="F27" s="110" t="s">
        <v>0</v>
      </c>
      <c r="G27" s="110" t="str">
        <f t="shared" si="0"/>
        <v>Lombardia</v>
      </c>
    </row>
    <row r="28" spans="1:7" x14ac:dyDescent="0.3">
      <c r="A28" s="109">
        <f t="shared" si="1"/>
        <v>24</v>
      </c>
      <c r="B28" s="110" t="s">
        <v>49</v>
      </c>
      <c r="C28" s="110" t="s">
        <v>4</v>
      </c>
      <c r="D28" s="110" t="s">
        <v>119</v>
      </c>
      <c r="E28" s="110" t="s">
        <v>0</v>
      </c>
      <c r="F28" s="110" t="s">
        <v>0</v>
      </c>
      <c r="G28" s="110" t="str">
        <f t="shared" si="0"/>
        <v>Lombardia</v>
      </c>
    </row>
    <row r="29" spans="1:7" x14ac:dyDescent="0.3">
      <c r="A29" s="109">
        <f t="shared" si="1"/>
        <v>25</v>
      </c>
      <c r="B29" s="110" t="s">
        <v>74</v>
      </c>
      <c r="C29" s="110" t="s">
        <v>4</v>
      </c>
      <c r="D29" s="110" t="s">
        <v>119</v>
      </c>
      <c r="E29" s="110" t="s">
        <v>0</v>
      </c>
      <c r="F29" s="110" t="s">
        <v>0</v>
      </c>
      <c r="G29" s="110" t="str">
        <f t="shared" si="0"/>
        <v>Lombardia</v>
      </c>
    </row>
    <row r="30" spans="1:7" x14ac:dyDescent="0.3">
      <c r="A30" s="109">
        <f t="shared" si="1"/>
        <v>26</v>
      </c>
      <c r="B30" s="110" t="s">
        <v>33</v>
      </c>
      <c r="C30" s="110" t="s">
        <v>4</v>
      </c>
      <c r="D30" s="110" t="s">
        <v>120</v>
      </c>
      <c r="E30" s="110" t="s">
        <v>0</v>
      </c>
      <c r="F30" s="110" t="s">
        <v>0</v>
      </c>
      <c r="G30" s="110" t="str">
        <f t="shared" si="0"/>
        <v>Lombardia</v>
      </c>
    </row>
    <row r="31" spans="1:7" x14ac:dyDescent="0.3">
      <c r="A31" s="109">
        <f t="shared" si="1"/>
        <v>27</v>
      </c>
      <c r="B31" s="110" t="s">
        <v>41</v>
      </c>
      <c r="C31" s="110" t="s">
        <v>4</v>
      </c>
      <c r="D31" s="110" t="s">
        <v>120</v>
      </c>
      <c r="E31" s="110" t="s">
        <v>0</v>
      </c>
      <c r="F31" s="110" t="s">
        <v>0</v>
      </c>
      <c r="G31" s="110" t="str">
        <f t="shared" si="0"/>
        <v>Lombardia</v>
      </c>
    </row>
    <row r="32" spans="1:7" x14ac:dyDescent="0.3">
      <c r="A32" s="109">
        <f t="shared" si="1"/>
        <v>28</v>
      </c>
      <c r="B32" s="110" t="s">
        <v>23</v>
      </c>
      <c r="C32" s="110" t="s">
        <v>4</v>
      </c>
      <c r="D32" s="110" t="s">
        <v>123</v>
      </c>
      <c r="E32" s="110" t="s">
        <v>0</v>
      </c>
      <c r="F32" s="110" t="s">
        <v>0</v>
      </c>
      <c r="G32" s="110" t="str">
        <f t="shared" si="0"/>
        <v>Lombardia</v>
      </c>
    </row>
    <row r="33" spans="1:7" x14ac:dyDescent="0.3">
      <c r="A33" s="109">
        <f t="shared" si="1"/>
        <v>29</v>
      </c>
      <c r="B33" s="110" t="s">
        <v>19</v>
      </c>
      <c r="C33" s="110" t="s">
        <v>4</v>
      </c>
      <c r="D33" s="110" t="s">
        <v>120</v>
      </c>
      <c r="E33" s="110" t="s">
        <v>0</v>
      </c>
      <c r="F33" s="110" t="s">
        <v>0</v>
      </c>
      <c r="G33" s="110" t="str">
        <f t="shared" si="0"/>
        <v>Lombardia</v>
      </c>
    </row>
    <row r="34" spans="1:7" x14ac:dyDescent="0.3">
      <c r="A34" s="109">
        <f t="shared" si="1"/>
        <v>30</v>
      </c>
      <c r="B34" s="110" t="s">
        <v>20</v>
      </c>
      <c r="C34" s="110" t="s">
        <v>4</v>
      </c>
      <c r="D34" s="110" t="s">
        <v>121</v>
      </c>
      <c r="E34" s="110" t="s">
        <v>0</v>
      </c>
      <c r="F34" s="110" t="s">
        <v>0</v>
      </c>
      <c r="G34" s="110" t="str">
        <f t="shared" si="0"/>
        <v>Lombardia</v>
      </c>
    </row>
    <row r="35" spans="1:7" x14ac:dyDescent="0.3">
      <c r="A35" s="109">
        <f t="shared" si="1"/>
        <v>31</v>
      </c>
      <c r="B35" s="110" t="s">
        <v>8</v>
      </c>
      <c r="C35" s="110" t="s">
        <v>4</v>
      </c>
      <c r="D35" s="110" t="s">
        <v>121</v>
      </c>
      <c r="E35" s="110" t="s">
        <v>0</v>
      </c>
      <c r="F35" s="110" t="s">
        <v>0</v>
      </c>
      <c r="G35" s="110" t="str">
        <f t="shared" si="0"/>
        <v>Lombardia</v>
      </c>
    </row>
    <row r="36" spans="1:7" x14ac:dyDescent="0.3">
      <c r="A36" s="109">
        <f t="shared" si="1"/>
        <v>32</v>
      </c>
      <c r="B36" s="110" t="s">
        <v>7</v>
      </c>
      <c r="C36" s="110" t="s">
        <v>4</v>
      </c>
      <c r="D36" s="110" t="s">
        <v>121</v>
      </c>
      <c r="E36" s="110" t="s">
        <v>0</v>
      </c>
      <c r="F36" s="110" t="s">
        <v>0</v>
      </c>
      <c r="G36" s="110" t="str">
        <f t="shared" si="0"/>
        <v>Lombardia</v>
      </c>
    </row>
    <row r="37" spans="1:7" x14ac:dyDescent="0.3">
      <c r="A37" s="109">
        <f t="shared" si="1"/>
        <v>33</v>
      </c>
      <c r="B37" s="110" t="s">
        <v>25</v>
      </c>
      <c r="C37" s="110" t="s">
        <v>4</v>
      </c>
      <c r="D37" s="110" t="s">
        <v>121</v>
      </c>
      <c r="E37" s="110" t="s">
        <v>0</v>
      </c>
      <c r="F37" s="110" t="s">
        <v>0</v>
      </c>
      <c r="G37" s="110" t="str">
        <f t="shared" ref="G37:G69" si="2">IF(F37="Piacenza","Emilia Romagna", "Lombardia")</f>
        <v>Lombardia</v>
      </c>
    </row>
    <row r="38" spans="1:7" x14ac:dyDescent="0.3">
      <c r="A38" s="109">
        <f t="shared" si="1"/>
        <v>34</v>
      </c>
      <c r="B38" s="110" t="s">
        <v>68</v>
      </c>
      <c r="C38" s="110" t="s">
        <v>4</v>
      </c>
      <c r="D38" s="110" t="s">
        <v>121</v>
      </c>
      <c r="E38" s="110" t="s">
        <v>0</v>
      </c>
      <c r="F38" s="110" t="s">
        <v>0</v>
      </c>
      <c r="G38" s="110" t="str">
        <f t="shared" si="2"/>
        <v>Lombardia</v>
      </c>
    </row>
    <row r="39" spans="1:7" x14ac:dyDescent="0.3">
      <c r="A39" s="109">
        <f t="shared" si="1"/>
        <v>35</v>
      </c>
      <c r="B39" s="110" t="s">
        <v>65</v>
      </c>
      <c r="C39" s="110" t="s">
        <v>4</v>
      </c>
      <c r="D39" s="110" t="s">
        <v>121</v>
      </c>
      <c r="E39" s="110" t="s">
        <v>0</v>
      </c>
      <c r="F39" s="110" t="s">
        <v>0</v>
      </c>
      <c r="G39" s="110" t="str">
        <f t="shared" si="2"/>
        <v>Lombardia</v>
      </c>
    </row>
    <row r="40" spans="1:7" x14ac:dyDescent="0.3">
      <c r="A40" s="109">
        <f t="shared" si="1"/>
        <v>36</v>
      </c>
      <c r="B40" s="110" t="s">
        <v>35</v>
      </c>
      <c r="C40" s="110" t="s">
        <v>4</v>
      </c>
      <c r="D40" s="110" t="s">
        <v>125</v>
      </c>
      <c r="E40" s="110" t="s">
        <v>0</v>
      </c>
      <c r="F40" s="110" t="s">
        <v>0</v>
      </c>
      <c r="G40" s="110" t="str">
        <f t="shared" si="2"/>
        <v>Lombardia</v>
      </c>
    </row>
    <row r="41" spans="1:7" x14ac:dyDescent="0.3">
      <c r="A41" s="109">
        <f t="shared" si="1"/>
        <v>37</v>
      </c>
      <c r="B41" s="110" t="s">
        <v>9</v>
      </c>
      <c r="C41" s="110" t="s">
        <v>4</v>
      </c>
      <c r="D41" s="110" t="s">
        <v>122</v>
      </c>
      <c r="E41" s="110" t="s">
        <v>0</v>
      </c>
      <c r="F41" s="110" t="s">
        <v>0</v>
      </c>
      <c r="G41" s="110" t="str">
        <f t="shared" si="2"/>
        <v>Lombardia</v>
      </c>
    </row>
    <row r="42" spans="1:7" x14ac:dyDescent="0.3">
      <c r="A42" s="109">
        <f t="shared" si="1"/>
        <v>38</v>
      </c>
      <c r="B42" s="110" t="s">
        <v>51</v>
      </c>
      <c r="C42" s="110" t="s">
        <v>4</v>
      </c>
      <c r="D42" s="110" t="s">
        <v>129</v>
      </c>
      <c r="E42" s="110" t="s">
        <v>0</v>
      </c>
      <c r="F42" s="110" t="s">
        <v>0</v>
      </c>
      <c r="G42" s="110" t="str">
        <f t="shared" si="2"/>
        <v>Lombardia</v>
      </c>
    </row>
    <row r="43" spans="1:7" x14ac:dyDescent="0.3">
      <c r="A43" s="109">
        <f t="shared" si="1"/>
        <v>39</v>
      </c>
      <c r="B43" s="110" t="s">
        <v>69</v>
      </c>
      <c r="C43" s="110" t="s">
        <v>4</v>
      </c>
      <c r="D43" s="110" t="s">
        <v>123</v>
      </c>
      <c r="E43" s="110" t="s">
        <v>0</v>
      </c>
      <c r="F43" s="110" t="s">
        <v>0</v>
      </c>
      <c r="G43" s="110" t="str">
        <f t="shared" si="2"/>
        <v>Lombardia</v>
      </c>
    </row>
    <row r="44" spans="1:7" x14ac:dyDescent="0.3">
      <c r="A44" s="109">
        <f t="shared" si="1"/>
        <v>40</v>
      </c>
      <c r="B44" s="110" t="s">
        <v>21</v>
      </c>
      <c r="C44" s="110" t="s">
        <v>4</v>
      </c>
      <c r="D44" s="110" t="s">
        <v>123</v>
      </c>
      <c r="E44" s="110" t="s">
        <v>0</v>
      </c>
      <c r="F44" s="110" t="s">
        <v>0</v>
      </c>
      <c r="G44" s="110" t="str">
        <f t="shared" si="2"/>
        <v>Lombardia</v>
      </c>
    </row>
    <row r="45" spans="1:7" x14ac:dyDescent="0.3">
      <c r="A45" s="109">
        <f t="shared" si="1"/>
        <v>41</v>
      </c>
      <c r="B45" s="110" t="s">
        <v>36</v>
      </c>
      <c r="C45" s="110" t="s">
        <v>4</v>
      </c>
      <c r="D45" s="110" t="s">
        <v>124</v>
      </c>
      <c r="E45" s="110" t="s">
        <v>0</v>
      </c>
      <c r="F45" s="110" t="s">
        <v>0</v>
      </c>
      <c r="G45" s="110" t="str">
        <f t="shared" si="2"/>
        <v>Lombardia</v>
      </c>
    </row>
    <row r="46" spans="1:7" x14ac:dyDescent="0.3">
      <c r="A46" s="109">
        <f t="shared" si="1"/>
        <v>42</v>
      </c>
      <c r="B46" s="110" t="s">
        <v>61</v>
      </c>
      <c r="C46" s="110" t="s">
        <v>4</v>
      </c>
      <c r="D46" s="110" t="s">
        <v>124</v>
      </c>
      <c r="E46" s="110" t="s">
        <v>0</v>
      </c>
      <c r="F46" s="110" t="s">
        <v>0</v>
      </c>
      <c r="G46" s="110" t="str">
        <f t="shared" si="2"/>
        <v>Lombardia</v>
      </c>
    </row>
    <row r="47" spans="1:7" x14ac:dyDescent="0.3">
      <c r="A47" s="109">
        <f t="shared" si="1"/>
        <v>43</v>
      </c>
      <c r="B47" s="110" t="s">
        <v>31</v>
      </c>
      <c r="C47" s="110" t="s">
        <v>4</v>
      </c>
      <c r="D47" s="110" t="s">
        <v>124</v>
      </c>
      <c r="E47" s="110" t="s">
        <v>0</v>
      </c>
      <c r="F47" s="110" t="s">
        <v>0</v>
      </c>
      <c r="G47" s="110" t="str">
        <f t="shared" si="2"/>
        <v>Lombardia</v>
      </c>
    </row>
    <row r="48" spans="1:7" x14ac:dyDescent="0.3">
      <c r="A48" s="109">
        <f t="shared" si="1"/>
        <v>44</v>
      </c>
      <c r="B48" s="110" t="s">
        <v>63</v>
      </c>
      <c r="C48" s="110" t="s">
        <v>4</v>
      </c>
      <c r="D48" s="110" t="s">
        <v>124</v>
      </c>
      <c r="E48" s="110" t="s">
        <v>0</v>
      </c>
      <c r="F48" s="110" t="s">
        <v>0</v>
      </c>
      <c r="G48" s="110" t="str">
        <f t="shared" si="2"/>
        <v>Lombardia</v>
      </c>
    </row>
    <row r="49" spans="1:7" x14ac:dyDescent="0.3">
      <c r="A49" s="109">
        <f t="shared" si="1"/>
        <v>45</v>
      </c>
      <c r="B49" s="110" t="s">
        <v>66</v>
      </c>
      <c r="C49" s="110" t="s">
        <v>4</v>
      </c>
      <c r="D49" s="110" t="s">
        <v>124</v>
      </c>
      <c r="E49" s="110" t="s">
        <v>0</v>
      </c>
      <c r="F49" s="110" t="s">
        <v>0</v>
      </c>
      <c r="G49" s="110" t="str">
        <f t="shared" si="2"/>
        <v>Lombardia</v>
      </c>
    </row>
    <row r="50" spans="1:7" x14ac:dyDescent="0.3">
      <c r="A50" s="109">
        <f t="shared" si="1"/>
        <v>46</v>
      </c>
      <c r="B50" s="110" t="s">
        <v>71</v>
      </c>
      <c r="C50" s="110" t="s">
        <v>4</v>
      </c>
      <c r="D50" s="110" t="s">
        <v>124</v>
      </c>
      <c r="E50" s="110" t="s">
        <v>0</v>
      </c>
      <c r="F50" s="110" t="s">
        <v>0</v>
      </c>
      <c r="G50" s="110" t="str">
        <f t="shared" si="2"/>
        <v>Lombardia</v>
      </c>
    </row>
    <row r="51" spans="1:7" x14ac:dyDescent="0.3">
      <c r="A51" s="109">
        <f t="shared" si="1"/>
        <v>47</v>
      </c>
      <c r="B51" s="110" t="s">
        <v>28</v>
      </c>
      <c r="C51" s="110" t="s">
        <v>4</v>
      </c>
      <c r="D51" s="110" t="s">
        <v>121</v>
      </c>
      <c r="E51" s="110" t="s">
        <v>0</v>
      </c>
      <c r="F51" s="110" t="s">
        <v>0</v>
      </c>
      <c r="G51" s="110" t="str">
        <f t="shared" si="2"/>
        <v>Lombardia</v>
      </c>
    </row>
    <row r="52" spans="1:7" x14ac:dyDescent="0.3">
      <c r="A52" s="109">
        <f t="shared" si="1"/>
        <v>48</v>
      </c>
      <c r="B52" s="110" t="s">
        <v>29</v>
      </c>
      <c r="C52" s="110" t="s">
        <v>4</v>
      </c>
      <c r="D52" s="110" t="s">
        <v>121</v>
      </c>
      <c r="E52" s="110" t="s">
        <v>0</v>
      </c>
      <c r="F52" s="110" t="s">
        <v>0</v>
      </c>
      <c r="G52" s="110" t="str">
        <f t="shared" si="2"/>
        <v>Lombardia</v>
      </c>
    </row>
    <row r="53" spans="1:7" x14ac:dyDescent="0.3">
      <c r="A53" s="109">
        <f t="shared" si="1"/>
        <v>49</v>
      </c>
      <c r="B53" s="110" t="s">
        <v>80</v>
      </c>
      <c r="C53" s="110" t="s">
        <v>4</v>
      </c>
      <c r="D53" s="110" t="s">
        <v>133</v>
      </c>
      <c r="E53" s="110" t="s">
        <v>0</v>
      </c>
      <c r="F53" s="110" t="s">
        <v>0</v>
      </c>
      <c r="G53" s="110" t="str">
        <f t="shared" si="2"/>
        <v>Lombardia</v>
      </c>
    </row>
    <row r="54" spans="1:7" x14ac:dyDescent="0.3">
      <c r="A54" s="109">
        <f t="shared" si="1"/>
        <v>50</v>
      </c>
      <c r="B54" s="110" t="s">
        <v>56</v>
      </c>
      <c r="C54" s="110" t="s">
        <v>4</v>
      </c>
      <c r="D54" s="110" t="s">
        <v>130</v>
      </c>
      <c r="E54" s="110" t="s">
        <v>0</v>
      </c>
      <c r="F54" s="110" t="s">
        <v>0</v>
      </c>
      <c r="G54" s="110" t="str">
        <f t="shared" si="2"/>
        <v>Lombardia</v>
      </c>
    </row>
    <row r="55" spans="1:7" x14ac:dyDescent="0.3">
      <c r="A55" s="109">
        <f t="shared" si="1"/>
        <v>51</v>
      </c>
      <c r="B55" s="110" t="s">
        <v>85</v>
      </c>
      <c r="C55" s="110" t="s">
        <v>4</v>
      </c>
      <c r="D55" s="110" t="s">
        <v>123</v>
      </c>
      <c r="E55" s="110" t="s">
        <v>0</v>
      </c>
      <c r="F55" s="110" t="s">
        <v>0</v>
      </c>
      <c r="G55" s="110" t="str">
        <f t="shared" si="2"/>
        <v>Lombardia</v>
      </c>
    </row>
    <row r="56" spans="1:7" x14ac:dyDescent="0.3">
      <c r="A56" s="109">
        <f t="shared" si="1"/>
        <v>52</v>
      </c>
      <c r="B56" s="110" t="s">
        <v>3</v>
      </c>
      <c r="C56" s="110" t="s">
        <v>4</v>
      </c>
      <c r="D56" s="110" t="s">
        <v>123</v>
      </c>
      <c r="E56" s="110" t="s">
        <v>0</v>
      </c>
      <c r="F56" s="110" t="s">
        <v>0</v>
      </c>
      <c r="G56" s="110" t="str">
        <f t="shared" si="2"/>
        <v>Lombardia</v>
      </c>
    </row>
    <row r="57" spans="1:7" x14ac:dyDescent="0.3">
      <c r="A57" s="109">
        <f t="shared" si="1"/>
        <v>53</v>
      </c>
      <c r="B57" s="110" t="s">
        <v>93</v>
      </c>
      <c r="C57" s="110" t="s">
        <v>4</v>
      </c>
      <c r="D57" s="110" t="s">
        <v>130</v>
      </c>
      <c r="E57" s="110" t="s">
        <v>0</v>
      </c>
      <c r="F57" s="110" t="s">
        <v>0</v>
      </c>
      <c r="G57" s="110" t="str">
        <f t="shared" si="2"/>
        <v>Lombardia</v>
      </c>
    </row>
    <row r="58" spans="1:7" x14ac:dyDescent="0.3">
      <c r="A58" s="109">
        <f t="shared" si="1"/>
        <v>54</v>
      </c>
      <c r="B58" s="110" t="s">
        <v>83</v>
      </c>
      <c r="C58" s="110" t="s">
        <v>4</v>
      </c>
      <c r="D58" s="110" t="s">
        <v>134</v>
      </c>
      <c r="E58" s="110" t="s">
        <v>0</v>
      </c>
      <c r="F58" s="110" t="s">
        <v>0</v>
      </c>
      <c r="G58" s="110" t="str">
        <f t="shared" si="2"/>
        <v>Lombardia</v>
      </c>
    </row>
    <row r="59" spans="1:7" x14ac:dyDescent="0.3">
      <c r="A59" s="109">
        <f t="shared" si="1"/>
        <v>55</v>
      </c>
      <c r="B59" s="110" t="s">
        <v>84</v>
      </c>
      <c r="C59" s="110" t="s">
        <v>4</v>
      </c>
      <c r="D59" s="110" t="s">
        <v>134</v>
      </c>
      <c r="E59" s="110" t="s">
        <v>0</v>
      </c>
      <c r="F59" s="110" t="s">
        <v>0</v>
      </c>
      <c r="G59" s="110" t="str">
        <f t="shared" si="2"/>
        <v>Lombardia</v>
      </c>
    </row>
    <row r="60" spans="1:7" x14ac:dyDescent="0.3">
      <c r="A60" s="109">
        <f t="shared" si="1"/>
        <v>56</v>
      </c>
      <c r="B60" s="110" t="s">
        <v>90</v>
      </c>
      <c r="C60" s="110" t="s">
        <v>4</v>
      </c>
      <c r="D60" s="110" t="s">
        <v>139</v>
      </c>
      <c r="E60" s="110" t="s">
        <v>0</v>
      </c>
      <c r="F60" s="110" t="s">
        <v>0</v>
      </c>
      <c r="G60" s="110" t="str">
        <f t="shared" si="2"/>
        <v>Lombardia</v>
      </c>
    </row>
    <row r="61" spans="1:7" x14ac:dyDescent="0.3">
      <c r="A61" s="109">
        <f t="shared" si="1"/>
        <v>57</v>
      </c>
      <c r="B61" s="110" t="s">
        <v>15</v>
      </c>
      <c r="C61" s="110" t="s">
        <v>4</v>
      </c>
      <c r="D61" s="110" t="s">
        <v>123</v>
      </c>
      <c r="E61" s="110" t="s">
        <v>0</v>
      </c>
      <c r="F61" s="110" t="s">
        <v>0</v>
      </c>
      <c r="G61" s="110" t="str">
        <f t="shared" si="2"/>
        <v>Lombardia</v>
      </c>
    </row>
    <row r="62" spans="1:7" x14ac:dyDescent="0.3">
      <c r="A62" s="109">
        <f t="shared" si="1"/>
        <v>58</v>
      </c>
      <c r="B62" s="110" t="s">
        <v>37</v>
      </c>
      <c r="C62" s="110" t="s">
        <v>4</v>
      </c>
      <c r="D62" s="110" t="s">
        <v>123</v>
      </c>
      <c r="E62" s="110" t="s">
        <v>0</v>
      </c>
      <c r="F62" s="110" t="s">
        <v>0</v>
      </c>
      <c r="G62" s="110" t="str">
        <f t="shared" si="2"/>
        <v>Lombardia</v>
      </c>
    </row>
    <row r="63" spans="1:7" x14ac:dyDescent="0.3">
      <c r="A63" s="109">
        <f t="shared" si="1"/>
        <v>59</v>
      </c>
      <c r="B63" s="110" t="s">
        <v>22</v>
      </c>
      <c r="C63" s="110" t="s">
        <v>4</v>
      </c>
      <c r="D63" s="110" t="s">
        <v>123</v>
      </c>
      <c r="E63" s="110" t="s">
        <v>0</v>
      </c>
      <c r="F63" s="110" t="s">
        <v>0</v>
      </c>
      <c r="G63" s="110" t="str">
        <f t="shared" si="2"/>
        <v>Lombardia</v>
      </c>
    </row>
    <row r="64" spans="1:7" x14ac:dyDescent="0.3">
      <c r="A64" s="109">
        <f t="shared" si="1"/>
        <v>60</v>
      </c>
      <c r="B64" s="110" t="s">
        <v>38</v>
      </c>
      <c r="C64" s="110" t="s">
        <v>4</v>
      </c>
      <c r="D64" s="110" t="s">
        <v>123</v>
      </c>
      <c r="E64" s="110" t="s">
        <v>0</v>
      </c>
      <c r="F64" s="110" t="s">
        <v>0</v>
      </c>
      <c r="G64" s="110" t="str">
        <f t="shared" si="2"/>
        <v>Lombardia</v>
      </c>
    </row>
    <row r="65" spans="1:7" x14ac:dyDescent="0.3">
      <c r="A65" s="109">
        <f t="shared" si="1"/>
        <v>61</v>
      </c>
      <c r="B65" s="110" t="s">
        <v>34</v>
      </c>
      <c r="C65" s="110" t="s">
        <v>4</v>
      </c>
      <c r="D65" s="110" t="s">
        <v>123</v>
      </c>
      <c r="E65" s="110" t="s">
        <v>0</v>
      </c>
      <c r="F65" s="110" t="s">
        <v>0</v>
      </c>
      <c r="G65" s="110" t="str">
        <f t="shared" si="2"/>
        <v>Lombardia</v>
      </c>
    </row>
    <row r="66" spans="1:7" x14ac:dyDescent="0.3">
      <c r="A66" s="109">
        <f t="shared" si="1"/>
        <v>62</v>
      </c>
      <c r="B66" s="110" t="s">
        <v>11</v>
      </c>
      <c r="C66" s="110" t="s">
        <v>4</v>
      </c>
      <c r="D66" s="110" t="s">
        <v>123</v>
      </c>
      <c r="E66" s="110" t="s">
        <v>0</v>
      </c>
      <c r="F66" s="110" t="s">
        <v>0</v>
      </c>
      <c r="G66" s="110" t="str">
        <f t="shared" si="2"/>
        <v>Lombardia</v>
      </c>
    </row>
    <row r="67" spans="1:7" x14ac:dyDescent="0.3">
      <c r="A67" s="109">
        <f t="shared" si="1"/>
        <v>63</v>
      </c>
      <c r="B67" s="110" t="s">
        <v>73</v>
      </c>
      <c r="C67" s="110" t="s">
        <v>4</v>
      </c>
      <c r="D67" s="110" t="s">
        <v>123</v>
      </c>
      <c r="E67" s="110" t="s">
        <v>0</v>
      </c>
      <c r="F67" s="110" t="s">
        <v>0</v>
      </c>
      <c r="G67" s="110" t="str">
        <f t="shared" si="2"/>
        <v>Lombardia</v>
      </c>
    </row>
    <row r="68" spans="1:7" x14ac:dyDescent="0.3">
      <c r="A68" s="109">
        <f>A67+1</f>
        <v>64</v>
      </c>
      <c r="B68" s="110" t="s">
        <v>204</v>
      </c>
      <c r="C68" s="110" t="s">
        <v>27</v>
      </c>
      <c r="D68" s="110" t="s">
        <v>198</v>
      </c>
      <c r="E68" s="110" t="s">
        <v>27</v>
      </c>
      <c r="F68" s="110" t="s">
        <v>27</v>
      </c>
      <c r="G68" s="110" t="str">
        <f t="shared" si="2"/>
        <v>Lombardia</v>
      </c>
    </row>
    <row r="69" spans="1:7" x14ac:dyDescent="0.3">
      <c r="A69" s="109">
        <f>A68+1</f>
        <v>65</v>
      </c>
      <c r="B69" s="110" t="s">
        <v>50</v>
      </c>
      <c r="C69" s="110" t="s">
        <v>27</v>
      </c>
      <c r="D69" s="110" t="s">
        <v>128</v>
      </c>
      <c r="E69" s="110" t="s">
        <v>27</v>
      </c>
      <c r="F69" s="110" t="s">
        <v>27</v>
      </c>
      <c r="G69" s="110" t="str">
        <f t="shared" si="2"/>
        <v>Lombardia</v>
      </c>
    </row>
    <row r="70" spans="1:7" x14ac:dyDescent="0.3">
      <c r="A70" s="109">
        <f>A69+1</f>
        <v>66</v>
      </c>
      <c r="B70" s="110" t="s">
        <v>72</v>
      </c>
      <c r="C70" s="110" t="s">
        <v>4</v>
      </c>
      <c r="D70" s="110" t="s">
        <v>123</v>
      </c>
      <c r="E70" s="110" t="s">
        <v>0</v>
      </c>
      <c r="F70" s="110" t="s">
        <v>0</v>
      </c>
      <c r="G70" s="110" t="str">
        <f t="shared" ref="G70:G89" si="3">IF(F70="Piacenza","Emilia Romagna", "Lombardia")</f>
        <v>Lombardia</v>
      </c>
    </row>
    <row r="71" spans="1:7" x14ac:dyDescent="0.3">
      <c r="A71" s="109">
        <f t="shared" ref="A71:A84" si="4">A70+1</f>
        <v>67</v>
      </c>
      <c r="B71" s="110" t="s">
        <v>18</v>
      </c>
      <c r="C71" s="110" t="s">
        <v>4</v>
      </c>
      <c r="D71" s="110" t="s">
        <v>121</v>
      </c>
      <c r="E71" s="110" t="s">
        <v>0</v>
      </c>
      <c r="F71" s="110" t="s">
        <v>0</v>
      </c>
      <c r="G71" s="110" t="str">
        <f t="shared" si="3"/>
        <v>Lombardia</v>
      </c>
    </row>
    <row r="72" spans="1:7" x14ac:dyDescent="0.3">
      <c r="A72" s="109">
        <f t="shared" si="4"/>
        <v>68</v>
      </c>
      <c r="B72" s="110" t="s">
        <v>81</v>
      </c>
      <c r="C72" s="110" t="s">
        <v>77</v>
      </c>
      <c r="D72" s="110" t="s">
        <v>138</v>
      </c>
      <c r="E72" s="110" t="s">
        <v>0</v>
      </c>
      <c r="F72" s="110" t="s">
        <v>0</v>
      </c>
      <c r="G72" s="110" t="str">
        <f t="shared" si="3"/>
        <v>Lombardia</v>
      </c>
    </row>
    <row r="73" spans="1:7" x14ac:dyDescent="0.3">
      <c r="A73" s="109">
        <f t="shared" si="4"/>
        <v>69</v>
      </c>
      <c r="B73" s="110" t="s">
        <v>44</v>
      </c>
      <c r="C73" s="110" t="s">
        <v>43</v>
      </c>
      <c r="D73" s="110" t="s">
        <v>127</v>
      </c>
      <c r="E73" s="110" t="s">
        <v>43</v>
      </c>
      <c r="F73" s="110" t="s">
        <v>43</v>
      </c>
      <c r="G73" s="110" t="str">
        <f t="shared" si="3"/>
        <v>Emilia Romagna</v>
      </c>
    </row>
    <row r="74" spans="1:7" x14ac:dyDescent="0.3">
      <c r="A74" s="109">
        <f t="shared" si="4"/>
        <v>70</v>
      </c>
      <c r="B74" s="110" t="s">
        <v>45</v>
      </c>
      <c r="C74" s="110" t="s">
        <v>43</v>
      </c>
      <c r="D74" s="110" t="s">
        <v>127</v>
      </c>
      <c r="E74" s="110" t="s">
        <v>43</v>
      </c>
      <c r="F74" s="110" t="s">
        <v>43</v>
      </c>
      <c r="G74" s="110" t="str">
        <f t="shared" si="3"/>
        <v>Emilia Romagna</v>
      </c>
    </row>
    <row r="75" spans="1:7" x14ac:dyDescent="0.3">
      <c r="A75" s="109">
        <f t="shared" si="4"/>
        <v>71</v>
      </c>
      <c r="B75" s="110" t="s">
        <v>46</v>
      </c>
      <c r="C75" s="110" t="s">
        <v>43</v>
      </c>
      <c r="D75" s="110" t="s">
        <v>127</v>
      </c>
      <c r="E75" s="110" t="s">
        <v>43</v>
      </c>
      <c r="F75" s="110" t="s">
        <v>43</v>
      </c>
      <c r="G75" s="110" t="str">
        <f t="shared" si="3"/>
        <v>Emilia Romagna</v>
      </c>
    </row>
    <row r="76" spans="1:7" x14ac:dyDescent="0.3">
      <c r="A76" s="109">
        <f t="shared" si="4"/>
        <v>72</v>
      </c>
      <c r="B76" s="110" t="s">
        <v>79</v>
      </c>
      <c r="C76" s="110" t="s">
        <v>43</v>
      </c>
      <c r="D76" s="110" t="s">
        <v>127</v>
      </c>
      <c r="E76" s="110" t="s">
        <v>43</v>
      </c>
      <c r="F76" s="110" t="s">
        <v>43</v>
      </c>
      <c r="G76" s="110" t="str">
        <f t="shared" si="3"/>
        <v>Emilia Romagna</v>
      </c>
    </row>
    <row r="77" spans="1:7" x14ac:dyDescent="0.3">
      <c r="A77" s="109">
        <f t="shared" si="4"/>
        <v>73</v>
      </c>
      <c r="B77" s="110" t="s">
        <v>82</v>
      </c>
      <c r="C77" s="110" t="s">
        <v>43</v>
      </c>
      <c r="D77" s="110" t="s">
        <v>127</v>
      </c>
      <c r="E77" s="110" t="s">
        <v>43</v>
      </c>
      <c r="F77" s="110" t="s">
        <v>43</v>
      </c>
      <c r="G77" s="110" t="str">
        <f t="shared" si="3"/>
        <v>Emilia Romagna</v>
      </c>
    </row>
    <row r="78" spans="1:7" x14ac:dyDescent="0.3">
      <c r="A78" s="109">
        <f t="shared" si="4"/>
        <v>74</v>
      </c>
      <c r="B78" s="110" t="s">
        <v>47</v>
      </c>
      <c r="C78" s="110" t="s">
        <v>43</v>
      </c>
      <c r="D78" s="110" t="s">
        <v>127</v>
      </c>
      <c r="E78" s="110" t="s">
        <v>43</v>
      </c>
      <c r="F78" s="110" t="s">
        <v>43</v>
      </c>
      <c r="G78" s="110" t="str">
        <f t="shared" si="3"/>
        <v>Emilia Romagna</v>
      </c>
    </row>
    <row r="79" spans="1:7" x14ac:dyDescent="0.3">
      <c r="A79" s="109">
        <f t="shared" si="4"/>
        <v>75</v>
      </c>
      <c r="B79" s="110" t="s">
        <v>58</v>
      </c>
      <c r="C79" s="110" t="s">
        <v>43</v>
      </c>
      <c r="D79" s="110" t="s">
        <v>127</v>
      </c>
      <c r="E79" s="110" t="s">
        <v>43</v>
      </c>
      <c r="F79" s="110" t="s">
        <v>43</v>
      </c>
      <c r="G79" s="110" t="str">
        <f t="shared" si="3"/>
        <v>Emilia Romagna</v>
      </c>
    </row>
    <row r="80" spans="1:7" x14ac:dyDescent="0.3">
      <c r="A80" s="109">
        <f t="shared" si="4"/>
        <v>76</v>
      </c>
      <c r="B80" s="110" t="s">
        <v>59</v>
      </c>
      <c r="C80" s="110" t="s">
        <v>43</v>
      </c>
      <c r="D80" s="110" t="s">
        <v>127</v>
      </c>
      <c r="E80" s="110" t="s">
        <v>43</v>
      </c>
      <c r="F80" s="110" t="s">
        <v>43</v>
      </c>
      <c r="G80" s="110" t="str">
        <f t="shared" si="3"/>
        <v>Emilia Romagna</v>
      </c>
    </row>
    <row r="81" spans="1:7" x14ac:dyDescent="0.3">
      <c r="A81" s="109">
        <f t="shared" si="4"/>
        <v>77</v>
      </c>
      <c r="B81" s="110" t="s">
        <v>60</v>
      </c>
      <c r="C81" s="110" t="s">
        <v>43</v>
      </c>
      <c r="D81" s="110" t="s">
        <v>127</v>
      </c>
      <c r="E81" s="110" t="s">
        <v>43</v>
      </c>
      <c r="F81" s="110" t="s">
        <v>43</v>
      </c>
      <c r="G81" s="110" t="str">
        <f t="shared" si="3"/>
        <v>Emilia Romagna</v>
      </c>
    </row>
    <row r="82" spans="1:7" x14ac:dyDescent="0.3">
      <c r="A82" s="109">
        <f t="shared" si="4"/>
        <v>78</v>
      </c>
      <c r="B82" s="110" t="s">
        <v>75</v>
      </c>
      <c r="C82" s="110" t="s">
        <v>43</v>
      </c>
      <c r="D82" s="110" t="s">
        <v>127</v>
      </c>
      <c r="E82" s="110" t="s">
        <v>43</v>
      </c>
      <c r="F82" s="110" t="s">
        <v>43</v>
      </c>
      <c r="G82" s="110" t="str">
        <f t="shared" si="3"/>
        <v>Emilia Romagna</v>
      </c>
    </row>
    <row r="83" spans="1:7" x14ac:dyDescent="0.3">
      <c r="A83" s="109">
        <f t="shared" si="4"/>
        <v>79</v>
      </c>
      <c r="B83" s="110" t="s">
        <v>76</v>
      </c>
      <c r="C83" s="110" t="s">
        <v>43</v>
      </c>
      <c r="D83" s="110" t="s">
        <v>127</v>
      </c>
      <c r="E83" s="110" t="s">
        <v>43</v>
      </c>
      <c r="F83" s="110" t="s">
        <v>43</v>
      </c>
      <c r="G83" s="110" t="str">
        <f t="shared" si="3"/>
        <v>Emilia Romagna</v>
      </c>
    </row>
    <row r="84" spans="1:7" x14ac:dyDescent="0.3">
      <c r="A84" s="109">
        <f t="shared" si="4"/>
        <v>80</v>
      </c>
      <c r="B84" s="110" t="s">
        <v>52</v>
      </c>
      <c r="C84" s="110" t="s">
        <v>43</v>
      </c>
      <c r="D84" s="110" t="s">
        <v>127</v>
      </c>
      <c r="E84" s="110" t="s">
        <v>43</v>
      </c>
      <c r="F84" s="110" t="s">
        <v>43</v>
      </c>
      <c r="G84" s="110" t="str">
        <f t="shared" si="3"/>
        <v>Emilia Romagna</v>
      </c>
    </row>
    <row r="85" spans="1:7" x14ac:dyDescent="0.3">
      <c r="A85" s="109">
        <f>A84+1</f>
        <v>81</v>
      </c>
      <c r="B85" s="110" t="s">
        <v>200</v>
      </c>
      <c r="C85" s="110" t="s">
        <v>43</v>
      </c>
      <c r="D85" s="111" t="s">
        <v>199</v>
      </c>
      <c r="E85" s="110" t="s">
        <v>43</v>
      </c>
      <c r="F85" s="110" t="s">
        <v>43</v>
      </c>
      <c r="G85" s="110" t="str">
        <f t="shared" si="3"/>
        <v>Emilia Romagna</v>
      </c>
    </row>
    <row r="86" spans="1:7" x14ac:dyDescent="0.3">
      <c r="A86" s="109">
        <f>A85+1</f>
        <v>82</v>
      </c>
      <c r="B86" s="110" t="s">
        <v>78</v>
      </c>
      <c r="C86" s="110" t="s">
        <v>77</v>
      </c>
      <c r="D86" s="111" t="s">
        <v>132</v>
      </c>
      <c r="E86" s="110" t="s">
        <v>0</v>
      </c>
      <c r="F86" s="110" t="s">
        <v>0</v>
      </c>
      <c r="G86" s="110" t="str">
        <f t="shared" si="3"/>
        <v>Lombardia</v>
      </c>
    </row>
    <row r="87" spans="1:7" x14ac:dyDescent="0.3">
      <c r="A87" s="109">
        <f>A86+1</f>
        <v>83</v>
      </c>
      <c r="B87" s="112" t="s">
        <v>164</v>
      </c>
      <c r="C87" s="112" t="s">
        <v>4</v>
      </c>
      <c r="D87" s="113" t="s">
        <v>134</v>
      </c>
      <c r="E87" s="112" t="s">
        <v>0</v>
      </c>
      <c r="F87" s="112" t="s">
        <v>0</v>
      </c>
      <c r="G87" s="112" t="str">
        <f t="shared" si="3"/>
        <v>Lombardia</v>
      </c>
    </row>
    <row r="88" spans="1:7" x14ac:dyDescent="0.3">
      <c r="A88" s="109">
        <f>A87+1</f>
        <v>84</v>
      </c>
      <c r="B88" s="113" t="s">
        <v>195</v>
      </c>
      <c r="C88" s="112" t="s">
        <v>4</v>
      </c>
      <c r="D88" s="113" t="s">
        <v>194</v>
      </c>
      <c r="E88" s="112" t="s">
        <v>0</v>
      </c>
      <c r="F88" s="112" t="s">
        <v>0</v>
      </c>
      <c r="G88" s="112" t="str">
        <f t="shared" si="3"/>
        <v>Lombardia</v>
      </c>
    </row>
    <row r="89" spans="1:7" x14ac:dyDescent="0.3">
      <c r="A89" s="109">
        <f>A88+1</f>
        <v>85</v>
      </c>
      <c r="B89" s="113" t="s">
        <v>196</v>
      </c>
      <c r="C89" s="112" t="s">
        <v>55</v>
      </c>
      <c r="D89" s="113" t="s">
        <v>197</v>
      </c>
      <c r="E89" s="112" t="s">
        <v>55</v>
      </c>
      <c r="F89" s="112" t="s">
        <v>55</v>
      </c>
      <c r="G89" s="112" t="str">
        <f t="shared" si="3"/>
        <v>Lombardia</v>
      </c>
    </row>
    <row r="90" spans="1:7" x14ac:dyDescent="0.3">
      <c r="A90" s="109" t="s">
        <v>143</v>
      </c>
      <c r="B90" s="109">
        <f>COUNTA(A5:A89)</f>
        <v>85</v>
      </c>
    </row>
    <row r="91" spans="1:7" x14ac:dyDescent="0.3">
      <c r="B91" s="110"/>
      <c r="C91" s="110"/>
      <c r="D91" s="110"/>
      <c r="E91" s="110"/>
      <c r="F91" s="110"/>
      <c r="G91" s="110"/>
    </row>
  </sheetData>
  <sheetProtection algorithmName="SHA-512" hashValue="Y8WFNl6GubYFAyZCF3d85phoXgBMjxmCt4d1ELyjdgPma9t5o/cbSdPinR7GUTaFu5U5kA+1lq180Jiua0LMyg==" saltValue="UfZFrgKxSinolcwtaai05w==" spinCount="100000" sheet="1" objects="1" scenarios="1"/>
  <autoFilter ref="A4:U91" xr:uid="{29EE8456-12A2-4EE4-B747-799EE5BDC8C0}"/>
  <sortState xmlns:xlrd2="http://schemas.microsoft.com/office/spreadsheetml/2017/richdata2" ref="A5:G86">
    <sortCondition ref="A5:A86"/>
  </sortState>
  <mergeCells count="3">
    <mergeCell ref="A3:G3"/>
    <mergeCell ref="A2:G2"/>
    <mergeCell ref="A1:G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EE769-B65C-4372-9CBA-A98788D259A4}">
  <dimension ref="B1:U95"/>
  <sheetViews>
    <sheetView zoomScaleNormal="100" workbookViewId="0">
      <pane xSplit="4" topLeftCell="O1" activePane="topRight" state="frozen"/>
      <selection pane="topRight" sqref="A1:XFD1048576"/>
    </sheetView>
  </sheetViews>
  <sheetFormatPr defaultColWidth="9.109375" defaultRowHeight="10.199999999999999" x14ac:dyDescent="0.3"/>
  <cols>
    <col min="1" max="1" width="2.6640625" style="115" customWidth="1"/>
    <col min="2" max="2" width="11" style="115" customWidth="1"/>
    <col min="3" max="3" width="17.6640625" style="136" customWidth="1"/>
    <col min="4" max="21" width="17.6640625" style="115" customWidth="1"/>
    <col min="22" max="16384" width="9.109375" style="115"/>
  </cols>
  <sheetData>
    <row r="1" spans="2:21" ht="47.25" customHeight="1" x14ac:dyDescent="0.3">
      <c r="B1" s="114" t="s">
        <v>115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</row>
    <row r="3" spans="2:21" x14ac:dyDescent="0.3">
      <c r="B3" s="105" t="s">
        <v>114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</row>
    <row r="4" spans="2:21" x14ac:dyDescent="0.3">
      <c r="B4" s="116" t="s">
        <v>113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</row>
    <row r="5" spans="2:21" ht="33.9" customHeight="1" x14ac:dyDescent="0.3">
      <c r="B5" s="108" t="s">
        <v>99</v>
      </c>
      <c r="C5" s="108" t="s">
        <v>100</v>
      </c>
      <c r="D5" s="108" t="s">
        <v>105</v>
      </c>
      <c r="E5" s="117" t="s">
        <v>101</v>
      </c>
      <c r="F5" s="117" t="s">
        <v>102</v>
      </c>
      <c r="G5" s="118" t="s">
        <v>2</v>
      </c>
      <c r="H5" s="117" t="s">
        <v>12</v>
      </c>
      <c r="I5" s="117" t="s">
        <v>103</v>
      </c>
      <c r="J5" s="117" t="s">
        <v>26</v>
      </c>
      <c r="K5" s="117" t="s">
        <v>30</v>
      </c>
      <c r="L5" s="117" t="s">
        <v>13</v>
      </c>
      <c r="M5" s="117" t="s">
        <v>16</v>
      </c>
      <c r="N5" s="117" t="s">
        <v>48</v>
      </c>
      <c r="O5" s="117" t="s">
        <v>70</v>
      </c>
      <c r="P5" s="117" t="s">
        <v>14</v>
      </c>
      <c r="Q5" s="117" t="s">
        <v>40</v>
      </c>
      <c r="R5" s="117" t="s">
        <v>32</v>
      </c>
      <c r="S5" s="117" t="s">
        <v>17</v>
      </c>
      <c r="T5" s="117" t="s">
        <v>1</v>
      </c>
      <c r="U5" s="119" t="s">
        <v>107</v>
      </c>
    </row>
    <row r="6" spans="2:21" ht="33.9" customHeight="1" x14ac:dyDescent="0.3">
      <c r="B6" s="120"/>
      <c r="C6" s="120"/>
      <c r="D6" s="120"/>
      <c r="E6" s="121" t="s">
        <v>106</v>
      </c>
      <c r="F6" s="122" t="s">
        <v>106</v>
      </c>
      <c r="G6" s="122" t="s">
        <v>106</v>
      </c>
      <c r="H6" s="122" t="s">
        <v>106</v>
      </c>
      <c r="I6" s="122" t="s">
        <v>106</v>
      </c>
      <c r="J6" s="122" t="s">
        <v>106</v>
      </c>
      <c r="K6" s="122" t="s">
        <v>106</v>
      </c>
      <c r="L6" s="122" t="s">
        <v>106</v>
      </c>
      <c r="M6" s="122" t="s">
        <v>106</v>
      </c>
      <c r="N6" s="122" t="s">
        <v>106</v>
      </c>
      <c r="O6" s="122" t="s">
        <v>106</v>
      </c>
      <c r="P6" s="122" t="s">
        <v>106</v>
      </c>
      <c r="Q6" s="122" t="s">
        <v>106</v>
      </c>
      <c r="R6" s="122" t="s">
        <v>106</v>
      </c>
      <c r="S6" s="122" t="s">
        <v>106</v>
      </c>
      <c r="T6" s="122" t="s">
        <v>106</v>
      </c>
      <c r="U6" s="123" t="s">
        <v>108</v>
      </c>
    </row>
    <row r="7" spans="2:21" x14ac:dyDescent="0.3">
      <c r="B7" s="109">
        <f>_xlfn.XLOOKUP(C7,ANAGRAFICA!B5:B89,ANAGRAFICA!A5:A89)</f>
        <v>1</v>
      </c>
      <c r="C7" s="124" t="s">
        <v>88</v>
      </c>
      <c r="D7" s="125" t="s">
        <v>109</v>
      </c>
      <c r="E7" s="110">
        <v>170.64999999999998</v>
      </c>
      <c r="F7" s="110">
        <v>42.74</v>
      </c>
      <c r="G7" s="110">
        <v>14.42</v>
      </c>
      <c r="H7" s="110">
        <v>0</v>
      </c>
      <c r="I7" s="110">
        <v>0</v>
      </c>
      <c r="J7" s="110">
        <v>0</v>
      </c>
      <c r="K7" s="110">
        <v>0</v>
      </c>
      <c r="L7" s="110">
        <v>0</v>
      </c>
      <c r="M7" s="110">
        <v>0</v>
      </c>
      <c r="N7" s="110">
        <v>0</v>
      </c>
      <c r="O7" s="111">
        <v>0</v>
      </c>
      <c r="P7" s="110">
        <v>0</v>
      </c>
      <c r="Q7" s="110">
        <v>0</v>
      </c>
      <c r="R7" s="110">
        <v>0</v>
      </c>
      <c r="S7" s="126"/>
      <c r="T7" s="110">
        <v>0</v>
      </c>
      <c r="U7" s="127">
        <f t="shared" ref="U7:U38" si="0">SUM(E7:T7)</f>
        <v>227.80999999999997</v>
      </c>
    </row>
    <row r="8" spans="2:21" ht="20.399999999999999" x14ac:dyDescent="0.3">
      <c r="B8" s="109">
        <f>B7+1</f>
        <v>2</v>
      </c>
      <c r="C8" s="124" t="s">
        <v>57</v>
      </c>
      <c r="D8" s="125" t="s">
        <v>109</v>
      </c>
      <c r="E8" s="110">
        <v>63.44</v>
      </c>
      <c r="F8" s="110">
        <v>10.61</v>
      </c>
      <c r="G8" s="110">
        <v>13.25</v>
      </c>
      <c r="H8" s="110">
        <v>0</v>
      </c>
      <c r="I8" s="110">
        <v>84.68</v>
      </c>
      <c r="J8" s="110">
        <v>6.43</v>
      </c>
      <c r="K8" s="110">
        <v>0</v>
      </c>
      <c r="L8" s="110">
        <v>0</v>
      </c>
      <c r="M8" s="110">
        <v>0</v>
      </c>
      <c r="N8" s="110">
        <v>0</v>
      </c>
      <c r="O8" s="111">
        <v>0</v>
      </c>
      <c r="P8" s="110">
        <v>0</v>
      </c>
      <c r="Q8" s="110">
        <v>311.41999999999996</v>
      </c>
      <c r="R8" s="110">
        <v>0</v>
      </c>
      <c r="S8" s="126"/>
      <c r="T8" s="110">
        <v>27.11</v>
      </c>
      <c r="U8" s="127">
        <f t="shared" si="0"/>
        <v>516.93999999999994</v>
      </c>
    </row>
    <row r="9" spans="2:21" x14ac:dyDescent="0.3">
      <c r="B9" s="109">
        <f t="shared" ref="B9:B76" si="1">B8+1</f>
        <v>3</v>
      </c>
      <c r="C9" s="124" t="s">
        <v>89</v>
      </c>
      <c r="D9" s="125" t="s">
        <v>109</v>
      </c>
      <c r="E9" s="110">
        <v>860.79000000000008</v>
      </c>
      <c r="F9" s="110">
        <v>506.17999999999995</v>
      </c>
      <c r="G9" s="110">
        <v>98.890000000000015</v>
      </c>
      <c r="H9" s="110">
        <v>0</v>
      </c>
      <c r="I9" s="110">
        <v>0</v>
      </c>
      <c r="J9" s="110">
        <v>0</v>
      </c>
      <c r="K9" s="110">
        <v>51.2</v>
      </c>
      <c r="L9" s="110">
        <v>0</v>
      </c>
      <c r="M9" s="110">
        <v>0</v>
      </c>
      <c r="N9" s="110">
        <v>0</v>
      </c>
      <c r="O9" s="111">
        <v>0</v>
      </c>
      <c r="P9" s="110">
        <v>20.72</v>
      </c>
      <c r="Q9" s="110">
        <v>0</v>
      </c>
      <c r="R9" s="110">
        <v>0</v>
      </c>
      <c r="S9" s="126"/>
      <c r="T9" s="110">
        <v>141.48000000000002</v>
      </c>
      <c r="U9" s="127">
        <f t="shared" si="0"/>
        <v>1679.2600000000002</v>
      </c>
    </row>
    <row r="10" spans="2:21" x14ac:dyDescent="0.3">
      <c r="B10" s="109">
        <f t="shared" si="1"/>
        <v>4</v>
      </c>
      <c r="C10" s="124" t="s">
        <v>94</v>
      </c>
      <c r="D10" s="125" t="s">
        <v>109</v>
      </c>
      <c r="E10" s="110">
        <v>0</v>
      </c>
      <c r="F10" s="110">
        <v>6.6</v>
      </c>
      <c r="G10" s="110">
        <v>0</v>
      </c>
      <c r="H10" s="110">
        <v>0</v>
      </c>
      <c r="I10" s="110">
        <v>0</v>
      </c>
      <c r="J10" s="110">
        <v>0</v>
      </c>
      <c r="K10" s="110">
        <v>0</v>
      </c>
      <c r="L10" s="110">
        <v>279.52</v>
      </c>
      <c r="M10" s="110">
        <v>0</v>
      </c>
      <c r="N10" s="110">
        <v>0</v>
      </c>
      <c r="O10" s="111">
        <v>0</v>
      </c>
      <c r="P10" s="110">
        <v>0</v>
      </c>
      <c r="Q10" s="110">
        <v>0</v>
      </c>
      <c r="R10" s="110">
        <v>0</v>
      </c>
      <c r="S10" s="126"/>
      <c r="T10" s="110">
        <v>0</v>
      </c>
      <c r="U10" s="127">
        <f t="shared" si="0"/>
        <v>286.12</v>
      </c>
    </row>
    <row r="11" spans="2:21" x14ac:dyDescent="0.3">
      <c r="B11" s="109">
        <f t="shared" si="1"/>
        <v>5</v>
      </c>
      <c r="C11" s="124" t="s">
        <v>91</v>
      </c>
      <c r="D11" s="125" t="s">
        <v>109</v>
      </c>
      <c r="E11" s="110">
        <v>0</v>
      </c>
      <c r="F11" s="110">
        <v>2873.5399999999991</v>
      </c>
      <c r="G11" s="110">
        <v>44.35</v>
      </c>
      <c r="H11" s="110">
        <v>211.46</v>
      </c>
      <c r="I11" s="110">
        <v>190.01</v>
      </c>
      <c r="J11" s="110">
        <v>0</v>
      </c>
      <c r="K11" s="110">
        <v>0</v>
      </c>
      <c r="L11" s="110">
        <v>2785.96</v>
      </c>
      <c r="M11" s="110">
        <v>0</v>
      </c>
      <c r="N11" s="110">
        <v>0</v>
      </c>
      <c r="O11" s="111">
        <v>0</v>
      </c>
      <c r="P11" s="110">
        <v>0</v>
      </c>
      <c r="Q11" s="110">
        <v>0</v>
      </c>
      <c r="R11" s="110">
        <v>0</v>
      </c>
      <c r="S11" s="126"/>
      <c r="T11" s="110">
        <v>104.94</v>
      </c>
      <c r="U11" s="127">
        <f t="shared" si="0"/>
        <v>6210.2599999999984</v>
      </c>
    </row>
    <row r="12" spans="2:21" x14ac:dyDescent="0.3">
      <c r="B12" s="109">
        <f t="shared" si="1"/>
        <v>6</v>
      </c>
      <c r="C12" s="124" t="s">
        <v>95</v>
      </c>
      <c r="D12" s="125" t="s">
        <v>109</v>
      </c>
      <c r="E12" s="110">
        <v>0</v>
      </c>
      <c r="F12" s="110">
        <v>0</v>
      </c>
      <c r="G12" s="110">
        <v>0</v>
      </c>
      <c r="H12" s="110">
        <v>0</v>
      </c>
      <c r="I12" s="110">
        <v>0</v>
      </c>
      <c r="J12" s="110">
        <v>0</v>
      </c>
      <c r="K12" s="110">
        <v>0</v>
      </c>
      <c r="L12" s="110">
        <v>0</v>
      </c>
      <c r="M12" s="110">
        <v>0</v>
      </c>
      <c r="N12" s="110">
        <v>0</v>
      </c>
      <c r="O12" s="111">
        <v>0</v>
      </c>
      <c r="P12" s="110">
        <v>0</v>
      </c>
      <c r="Q12" s="110">
        <v>0</v>
      </c>
      <c r="R12" s="110">
        <v>0</v>
      </c>
      <c r="S12" s="126"/>
      <c r="T12" s="110">
        <v>185.35</v>
      </c>
      <c r="U12" s="127">
        <f t="shared" si="0"/>
        <v>185.35</v>
      </c>
    </row>
    <row r="13" spans="2:21" x14ac:dyDescent="0.3">
      <c r="B13" s="109">
        <f t="shared" si="1"/>
        <v>7</v>
      </c>
      <c r="C13" s="124" t="s">
        <v>87</v>
      </c>
      <c r="D13" s="125" t="s">
        <v>109</v>
      </c>
      <c r="E13" s="110">
        <v>38.450000000000003</v>
      </c>
      <c r="F13" s="110">
        <v>440.01</v>
      </c>
      <c r="G13" s="110">
        <v>0</v>
      </c>
      <c r="H13" s="110">
        <v>136.29</v>
      </c>
      <c r="I13" s="110">
        <v>0</v>
      </c>
      <c r="J13" s="110">
        <v>0</v>
      </c>
      <c r="K13" s="110">
        <v>0</v>
      </c>
      <c r="L13" s="110">
        <v>436.01</v>
      </c>
      <c r="M13" s="110">
        <v>372.85999999999996</v>
      </c>
      <c r="N13" s="110">
        <v>0</v>
      </c>
      <c r="O13" s="111">
        <v>0</v>
      </c>
      <c r="P13" s="110">
        <v>0</v>
      </c>
      <c r="Q13" s="110">
        <v>393.28000000000003</v>
      </c>
      <c r="R13" s="110">
        <v>398.06000000000006</v>
      </c>
      <c r="S13" s="126"/>
      <c r="T13" s="110">
        <v>79.300000000000011</v>
      </c>
      <c r="U13" s="127">
        <f t="shared" si="0"/>
        <v>2294.2600000000002</v>
      </c>
    </row>
    <row r="14" spans="2:21" x14ac:dyDescent="0.3">
      <c r="B14" s="109">
        <f t="shared" si="1"/>
        <v>8</v>
      </c>
      <c r="C14" s="124" t="s">
        <v>92</v>
      </c>
      <c r="D14" s="125" t="s">
        <v>109</v>
      </c>
      <c r="E14" s="110">
        <v>0</v>
      </c>
      <c r="F14" s="110">
        <v>20.65</v>
      </c>
      <c r="G14" s="110">
        <v>0</v>
      </c>
      <c r="H14" s="110">
        <v>24.34</v>
      </c>
      <c r="I14" s="110">
        <v>0</v>
      </c>
      <c r="J14" s="110">
        <v>0</v>
      </c>
      <c r="K14" s="110">
        <v>0</v>
      </c>
      <c r="L14" s="110">
        <v>0</v>
      </c>
      <c r="M14" s="110">
        <v>0</v>
      </c>
      <c r="N14" s="110">
        <v>0</v>
      </c>
      <c r="O14" s="111">
        <v>0</v>
      </c>
      <c r="P14" s="110">
        <v>0</v>
      </c>
      <c r="Q14" s="110">
        <v>0</v>
      </c>
      <c r="R14" s="110">
        <v>0</v>
      </c>
      <c r="S14" s="126"/>
      <c r="T14" s="110">
        <v>0</v>
      </c>
      <c r="U14" s="127">
        <f t="shared" si="0"/>
        <v>44.989999999999995</v>
      </c>
    </row>
    <row r="15" spans="2:21" x14ac:dyDescent="0.3">
      <c r="B15" s="109">
        <f t="shared" si="1"/>
        <v>9</v>
      </c>
      <c r="C15" s="124" t="s">
        <v>96</v>
      </c>
      <c r="D15" s="125" t="s">
        <v>109</v>
      </c>
      <c r="E15" s="110">
        <v>0</v>
      </c>
      <c r="F15" s="110">
        <v>40.58</v>
      </c>
      <c r="G15" s="110">
        <v>0</v>
      </c>
      <c r="H15" s="110">
        <v>0</v>
      </c>
      <c r="I15" s="110">
        <v>0</v>
      </c>
      <c r="J15" s="110">
        <v>0</v>
      </c>
      <c r="K15" s="110">
        <v>0</v>
      </c>
      <c r="L15" s="110">
        <v>0</v>
      </c>
      <c r="M15" s="110">
        <v>149.71</v>
      </c>
      <c r="N15" s="110">
        <v>0</v>
      </c>
      <c r="O15" s="111">
        <v>0</v>
      </c>
      <c r="P15" s="110">
        <v>0</v>
      </c>
      <c r="Q15" s="110">
        <v>0</v>
      </c>
      <c r="R15" s="110">
        <v>0</v>
      </c>
      <c r="S15" s="126"/>
      <c r="T15" s="110">
        <v>19.5</v>
      </c>
      <c r="U15" s="127">
        <f t="shared" si="0"/>
        <v>209.79000000000002</v>
      </c>
    </row>
    <row r="16" spans="2:21" x14ac:dyDescent="0.3">
      <c r="B16" s="109">
        <f t="shared" si="1"/>
        <v>10</v>
      </c>
      <c r="C16" s="124" t="s">
        <v>86</v>
      </c>
      <c r="D16" s="125" t="s">
        <v>109</v>
      </c>
      <c r="E16" s="110">
        <v>0</v>
      </c>
      <c r="F16" s="110">
        <v>50.71</v>
      </c>
      <c r="G16" s="110">
        <v>5.92</v>
      </c>
      <c r="H16" s="110">
        <v>0</v>
      </c>
      <c r="I16" s="110">
        <v>0</v>
      </c>
      <c r="J16" s="110">
        <v>0</v>
      </c>
      <c r="K16" s="110">
        <v>0</v>
      </c>
      <c r="L16" s="110">
        <v>0</v>
      </c>
      <c r="M16" s="110">
        <v>81.010000000000005</v>
      </c>
      <c r="N16" s="110">
        <v>0</v>
      </c>
      <c r="O16" s="111">
        <v>0</v>
      </c>
      <c r="P16" s="110">
        <v>0</v>
      </c>
      <c r="Q16" s="110">
        <v>0</v>
      </c>
      <c r="R16" s="110">
        <v>0</v>
      </c>
      <c r="S16" s="126"/>
      <c r="T16" s="110">
        <v>15.530000000000001</v>
      </c>
      <c r="U16" s="127">
        <f t="shared" si="0"/>
        <v>153.17000000000002</v>
      </c>
    </row>
    <row r="17" spans="2:21" x14ac:dyDescent="0.3">
      <c r="B17" s="109">
        <f t="shared" si="1"/>
        <v>11</v>
      </c>
      <c r="C17" s="124" t="s">
        <v>97</v>
      </c>
      <c r="D17" s="125" t="s">
        <v>109</v>
      </c>
      <c r="E17" s="110">
        <v>14.91</v>
      </c>
      <c r="F17" s="110">
        <v>6.4</v>
      </c>
      <c r="G17" s="110">
        <v>9.35</v>
      </c>
      <c r="H17" s="110">
        <v>0</v>
      </c>
      <c r="I17" s="110">
        <v>0</v>
      </c>
      <c r="J17" s="110">
        <v>0</v>
      </c>
      <c r="K17" s="110">
        <v>0</v>
      </c>
      <c r="L17" s="110">
        <v>0</v>
      </c>
      <c r="M17" s="110">
        <v>244.23</v>
      </c>
      <c r="N17" s="110">
        <v>0</v>
      </c>
      <c r="O17" s="111">
        <v>0</v>
      </c>
      <c r="P17" s="110">
        <v>0</v>
      </c>
      <c r="Q17" s="110">
        <v>0</v>
      </c>
      <c r="R17" s="110">
        <v>0</v>
      </c>
      <c r="S17" s="126"/>
      <c r="T17" s="110">
        <v>0</v>
      </c>
      <c r="U17" s="127">
        <f t="shared" si="0"/>
        <v>274.89</v>
      </c>
    </row>
    <row r="18" spans="2:21" x14ac:dyDescent="0.3">
      <c r="B18" s="109">
        <f t="shared" si="1"/>
        <v>12</v>
      </c>
      <c r="C18" s="124" t="s">
        <v>98</v>
      </c>
      <c r="D18" s="125" t="s">
        <v>109</v>
      </c>
      <c r="E18" s="110">
        <v>32.489999999999995</v>
      </c>
      <c r="F18" s="110">
        <v>79.459999999999994</v>
      </c>
      <c r="G18" s="110">
        <v>27.79</v>
      </c>
      <c r="H18" s="110">
        <v>0</v>
      </c>
      <c r="I18" s="110">
        <v>0</v>
      </c>
      <c r="J18" s="110">
        <v>0</v>
      </c>
      <c r="K18" s="110">
        <v>0</v>
      </c>
      <c r="L18" s="110">
        <v>0</v>
      </c>
      <c r="M18" s="110">
        <v>279.63</v>
      </c>
      <c r="N18" s="110">
        <v>0</v>
      </c>
      <c r="O18" s="111">
        <v>0</v>
      </c>
      <c r="P18" s="110">
        <v>0</v>
      </c>
      <c r="Q18" s="110">
        <v>0</v>
      </c>
      <c r="R18" s="110">
        <v>0</v>
      </c>
      <c r="S18" s="126"/>
      <c r="T18" s="110">
        <v>19.53</v>
      </c>
      <c r="U18" s="127">
        <f t="shared" si="0"/>
        <v>438.9</v>
      </c>
    </row>
    <row r="19" spans="2:21" x14ac:dyDescent="0.3">
      <c r="B19" s="109">
        <f t="shared" si="1"/>
        <v>13</v>
      </c>
      <c r="C19" s="124" t="s">
        <v>10</v>
      </c>
      <c r="D19" s="125" t="s">
        <v>109</v>
      </c>
      <c r="E19" s="110">
        <v>3201.4399999999996</v>
      </c>
      <c r="F19" s="110">
        <v>4704.1999999999989</v>
      </c>
      <c r="G19" s="110">
        <v>153.15</v>
      </c>
      <c r="H19" s="110">
        <v>374.32</v>
      </c>
      <c r="I19" s="110">
        <v>0</v>
      </c>
      <c r="J19" s="110">
        <v>0</v>
      </c>
      <c r="K19" s="110">
        <v>98.44</v>
      </c>
      <c r="L19" s="110">
        <v>3737.0899999999997</v>
      </c>
      <c r="M19" s="110">
        <v>294.08</v>
      </c>
      <c r="N19" s="110">
        <v>0</v>
      </c>
      <c r="O19" s="111">
        <v>0</v>
      </c>
      <c r="P19" s="110">
        <v>77.44</v>
      </c>
      <c r="Q19" s="110">
        <v>35.349999999999994</v>
      </c>
      <c r="R19" s="110">
        <v>298.76</v>
      </c>
      <c r="S19" s="126"/>
      <c r="T19" s="110">
        <v>2894.39</v>
      </c>
      <c r="U19" s="127">
        <f t="shared" si="0"/>
        <v>15868.66</v>
      </c>
    </row>
    <row r="20" spans="2:21" x14ac:dyDescent="0.3">
      <c r="B20" s="109">
        <f t="shared" si="1"/>
        <v>14</v>
      </c>
      <c r="C20" s="124" t="s">
        <v>64</v>
      </c>
      <c r="D20" s="125" t="s">
        <v>109</v>
      </c>
      <c r="E20" s="110">
        <v>62.180000000000007</v>
      </c>
      <c r="F20" s="110">
        <v>5.18</v>
      </c>
      <c r="G20" s="110">
        <v>6.4</v>
      </c>
      <c r="H20" s="110">
        <v>0</v>
      </c>
      <c r="I20" s="110">
        <v>0</v>
      </c>
      <c r="J20" s="110">
        <v>0</v>
      </c>
      <c r="K20" s="110">
        <v>0</v>
      </c>
      <c r="L20" s="110">
        <v>0</v>
      </c>
      <c r="M20" s="110">
        <v>0</v>
      </c>
      <c r="N20" s="110">
        <v>0</v>
      </c>
      <c r="O20" s="111">
        <v>0</v>
      </c>
      <c r="P20" s="110">
        <v>0</v>
      </c>
      <c r="Q20" s="110">
        <v>0</v>
      </c>
      <c r="R20" s="110">
        <v>0</v>
      </c>
      <c r="S20" s="126"/>
      <c r="T20" s="110">
        <v>0</v>
      </c>
      <c r="U20" s="127">
        <f t="shared" si="0"/>
        <v>73.760000000000019</v>
      </c>
    </row>
    <row r="21" spans="2:21" x14ac:dyDescent="0.3">
      <c r="B21" s="109">
        <f t="shared" si="1"/>
        <v>15</v>
      </c>
      <c r="C21" s="124" t="s">
        <v>39</v>
      </c>
      <c r="D21" s="125" t="s">
        <v>109</v>
      </c>
      <c r="E21" s="110">
        <v>589.42000000000007</v>
      </c>
      <c r="F21" s="110">
        <v>2451.3099999999995</v>
      </c>
      <c r="G21" s="110">
        <v>86.170000000000016</v>
      </c>
      <c r="H21" s="110">
        <v>249.4200000000001</v>
      </c>
      <c r="I21" s="110">
        <v>51.23</v>
      </c>
      <c r="J21" s="110">
        <v>0</v>
      </c>
      <c r="K21" s="110">
        <v>49.680000000000007</v>
      </c>
      <c r="L21" s="110">
        <v>4518.88</v>
      </c>
      <c r="M21" s="110">
        <v>210.5</v>
      </c>
      <c r="N21" s="110">
        <v>0</v>
      </c>
      <c r="O21" s="111">
        <v>0</v>
      </c>
      <c r="P21" s="110">
        <v>26.68</v>
      </c>
      <c r="Q21" s="110">
        <v>682.73</v>
      </c>
      <c r="R21" s="110">
        <v>1869.36</v>
      </c>
      <c r="S21" s="126"/>
      <c r="T21" s="110">
        <v>370.42000000000007</v>
      </c>
      <c r="U21" s="127">
        <f t="shared" si="0"/>
        <v>11155.800000000001</v>
      </c>
    </row>
    <row r="22" spans="2:21" x14ac:dyDescent="0.3">
      <c r="B22" s="109">
        <f t="shared" si="1"/>
        <v>16</v>
      </c>
      <c r="C22" s="124" t="s">
        <v>54</v>
      </c>
      <c r="D22" s="125" t="s">
        <v>109</v>
      </c>
      <c r="E22" s="110">
        <v>193.71000000000004</v>
      </c>
      <c r="F22" s="110">
        <v>106.57000000000002</v>
      </c>
      <c r="G22" s="110">
        <v>10.719999999999999</v>
      </c>
      <c r="H22" s="110">
        <v>0</v>
      </c>
      <c r="I22" s="110">
        <v>0</v>
      </c>
      <c r="J22" s="110">
        <v>0</v>
      </c>
      <c r="K22" s="110">
        <v>13.78</v>
      </c>
      <c r="L22" s="110">
        <v>0</v>
      </c>
      <c r="M22" s="110">
        <v>0</v>
      </c>
      <c r="N22" s="110">
        <v>0</v>
      </c>
      <c r="O22" s="111">
        <v>0</v>
      </c>
      <c r="P22" s="110">
        <v>0</v>
      </c>
      <c r="Q22" s="110">
        <v>0</v>
      </c>
      <c r="R22" s="110">
        <v>0</v>
      </c>
      <c r="S22" s="126"/>
      <c r="T22" s="110">
        <v>13.03</v>
      </c>
      <c r="U22" s="127">
        <f t="shared" si="0"/>
        <v>337.81000000000006</v>
      </c>
    </row>
    <row r="23" spans="2:21" x14ac:dyDescent="0.3">
      <c r="B23" s="109">
        <f t="shared" si="1"/>
        <v>17</v>
      </c>
      <c r="C23" s="124" t="s">
        <v>24</v>
      </c>
      <c r="D23" s="125" t="s">
        <v>109</v>
      </c>
      <c r="E23" s="110">
        <v>2170.89</v>
      </c>
      <c r="F23" s="110">
        <v>538.54999999999995</v>
      </c>
      <c r="G23" s="110">
        <v>116.72000000000003</v>
      </c>
      <c r="H23" s="110">
        <v>0</v>
      </c>
      <c r="I23" s="110">
        <v>303.12</v>
      </c>
      <c r="J23" s="110">
        <v>0</v>
      </c>
      <c r="K23" s="110">
        <v>35.4</v>
      </c>
      <c r="L23" s="110">
        <v>0</v>
      </c>
      <c r="M23" s="110">
        <v>0</v>
      </c>
      <c r="N23" s="110">
        <v>0</v>
      </c>
      <c r="O23" s="111">
        <v>0</v>
      </c>
      <c r="P23" s="110">
        <v>0</v>
      </c>
      <c r="Q23" s="110">
        <v>0</v>
      </c>
      <c r="R23" s="110">
        <v>0</v>
      </c>
      <c r="S23" s="126"/>
      <c r="T23" s="110">
        <v>118.04999999999998</v>
      </c>
      <c r="U23" s="127">
        <f t="shared" si="0"/>
        <v>3282.73</v>
      </c>
    </row>
    <row r="24" spans="2:21" x14ac:dyDescent="0.3">
      <c r="B24" s="109">
        <f t="shared" si="1"/>
        <v>18</v>
      </c>
      <c r="C24" s="124" t="s">
        <v>42</v>
      </c>
      <c r="D24" s="125" t="s">
        <v>109</v>
      </c>
      <c r="E24" s="110">
        <v>0</v>
      </c>
      <c r="F24" s="110">
        <v>1853.76</v>
      </c>
      <c r="G24" s="110">
        <v>0</v>
      </c>
      <c r="H24" s="110">
        <v>147.20000000000007</v>
      </c>
      <c r="I24" s="110">
        <v>0</v>
      </c>
      <c r="J24" s="110">
        <v>0</v>
      </c>
      <c r="K24" s="110">
        <v>19.55</v>
      </c>
      <c r="L24" s="110">
        <v>2448.85</v>
      </c>
      <c r="M24" s="110">
        <v>0</v>
      </c>
      <c r="N24" s="110">
        <v>0</v>
      </c>
      <c r="O24" s="111">
        <v>0</v>
      </c>
      <c r="P24" s="110">
        <v>0</v>
      </c>
      <c r="Q24" s="110">
        <v>0</v>
      </c>
      <c r="R24" s="110">
        <v>0</v>
      </c>
      <c r="S24" s="126"/>
      <c r="T24" s="110">
        <v>100.5</v>
      </c>
      <c r="U24" s="127">
        <f t="shared" si="0"/>
        <v>4569.8599999999997</v>
      </c>
    </row>
    <row r="25" spans="2:21" x14ac:dyDescent="0.3">
      <c r="B25" s="109">
        <f t="shared" si="1"/>
        <v>19</v>
      </c>
      <c r="C25" s="124" t="s">
        <v>5</v>
      </c>
      <c r="D25" s="125" t="s">
        <v>109</v>
      </c>
      <c r="E25" s="110">
        <v>3541.73</v>
      </c>
      <c r="F25" s="110">
        <v>4265.43</v>
      </c>
      <c r="G25" s="110">
        <v>231.2299999999999</v>
      </c>
      <c r="H25" s="110">
        <v>271.12000000000006</v>
      </c>
      <c r="I25" s="110">
        <v>438.57999999999993</v>
      </c>
      <c r="J25" s="110">
        <v>61.75</v>
      </c>
      <c r="K25" s="110">
        <v>68.95</v>
      </c>
      <c r="L25" s="110">
        <v>2925.0499999999997</v>
      </c>
      <c r="M25" s="110">
        <v>0</v>
      </c>
      <c r="N25" s="110">
        <v>0</v>
      </c>
      <c r="O25" s="111">
        <v>0</v>
      </c>
      <c r="P25" s="110">
        <v>16.46</v>
      </c>
      <c r="Q25" s="110">
        <v>0</v>
      </c>
      <c r="R25" s="110">
        <v>71.900000000000006</v>
      </c>
      <c r="S25" s="126"/>
      <c r="T25" s="110">
        <v>384.28</v>
      </c>
      <c r="U25" s="127">
        <f t="shared" si="0"/>
        <v>12276.48</v>
      </c>
    </row>
    <row r="26" spans="2:21" x14ac:dyDescent="0.3">
      <c r="B26" s="109">
        <f t="shared" si="1"/>
        <v>20</v>
      </c>
      <c r="C26" s="124" t="s">
        <v>67</v>
      </c>
      <c r="D26" s="125" t="s">
        <v>109</v>
      </c>
      <c r="E26" s="110">
        <v>27.58</v>
      </c>
      <c r="F26" s="110">
        <v>67.95</v>
      </c>
      <c r="G26" s="110">
        <v>20.07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663.84</v>
      </c>
      <c r="N26" s="110">
        <v>699.89</v>
      </c>
      <c r="O26" s="111">
        <v>0</v>
      </c>
      <c r="P26" s="110">
        <v>0</v>
      </c>
      <c r="Q26" s="110">
        <v>0</v>
      </c>
      <c r="R26" s="110">
        <v>0</v>
      </c>
      <c r="S26" s="126"/>
      <c r="T26" s="110">
        <v>6.98</v>
      </c>
      <c r="U26" s="127">
        <f t="shared" si="0"/>
        <v>1486.31</v>
      </c>
    </row>
    <row r="27" spans="2:21" x14ac:dyDescent="0.3">
      <c r="B27" s="109">
        <f t="shared" si="1"/>
        <v>21</v>
      </c>
      <c r="C27" s="124" t="s">
        <v>62</v>
      </c>
      <c r="D27" s="125" t="s">
        <v>109</v>
      </c>
      <c r="E27" s="110">
        <v>207.59</v>
      </c>
      <c r="F27" s="110">
        <v>144.82999999999998</v>
      </c>
      <c r="G27" s="110">
        <v>19.649999999999999</v>
      </c>
      <c r="H27" s="110">
        <v>0</v>
      </c>
      <c r="I27" s="110">
        <v>0</v>
      </c>
      <c r="J27" s="110">
        <v>0</v>
      </c>
      <c r="K27" s="110">
        <v>0</v>
      </c>
      <c r="L27" s="110">
        <v>0</v>
      </c>
      <c r="M27" s="110">
        <v>140.88999999999999</v>
      </c>
      <c r="N27" s="110">
        <v>0</v>
      </c>
      <c r="O27" s="111">
        <v>0</v>
      </c>
      <c r="P27" s="110">
        <v>0</v>
      </c>
      <c r="Q27" s="110">
        <v>0</v>
      </c>
      <c r="R27" s="110">
        <v>0</v>
      </c>
      <c r="S27" s="126"/>
      <c r="T27" s="110">
        <v>40.99</v>
      </c>
      <c r="U27" s="127">
        <f t="shared" si="0"/>
        <v>553.94999999999993</v>
      </c>
    </row>
    <row r="28" spans="2:21" x14ac:dyDescent="0.3">
      <c r="B28" s="109">
        <f t="shared" si="1"/>
        <v>22</v>
      </c>
      <c r="C28" s="124" t="s">
        <v>6</v>
      </c>
      <c r="D28" s="125" t="s">
        <v>109</v>
      </c>
      <c r="E28" s="110">
        <v>1327.14</v>
      </c>
      <c r="F28" s="110">
        <v>736.21</v>
      </c>
      <c r="G28" s="110">
        <v>84.879999999999981</v>
      </c>
      <c r="H28" s="110">
        <v>0</v>
      </c>
      <c r="I28" s="110">
        <v>112.38</v>
      </c>
      <c r="J28" s="110">
        <v>41.19</v>
      </c>
      <c r="K28" s="110">
        <v>7.32</v>
      </c>
      <c r="L28" s="110">
        <v>0</v>
      </c>
      <c r="M28" s="110">
        <v>207.10999999999999</v>
      </c>
      <c r="N28" s="110">
        <v>0</v>
      </c>
      <c r="O28" s="111">
        <v>0</v>
      </c>
      <c r="P28" s="110">
        <v>0</v>
      </c>
      <c r="Q28" s="110">
        <v>0</v>
      </c>
      <c r="R28" s="110">
        <v>0</v>
      </c>
      <c r="S28" s="126"/>
      <c r="T28" s="110">
        <v>266.20000000000005</v>
      </c>
      <c r="U28" s="127">
        <f t="shared" si="0"/>
        <v>2782.4300000000012</v>
      </c>
    </row>
    <row r="29" spans="2:21" x14ac:dyDescent="0.3">
      <c r="B29" s="109">
        <f t="shared" si="1"/>
        <v>23</v>
      </c>
      <c r="C29" s="124" t="s">
        <v>53</v>
      </c>
      <c r="D29" s="125" t="s">
        <v>109</v>
      </c>
      <c r="E29" s="110">
        <v>38.99</v>
      </c>
      <c r="F29" s="110">
        <v>478.1</v>
      </c>
      <c r="G29" s="110">
        <v>49.039999999999992</v>
      </c>
      <c r="H29" s="110">
        <v>0</v>
      </c>
      <c r="I29" s="110">
        <v>0</v>
      </c>
      <c r="J29" s="110">
        <v>0</v>
      </c>
      <c r="K29" s="110">
        <v>0</v>
      </c>
      <c r="L29" s="110">
        <v>0</v>
      </c>
      <c r="M29" s="110">
        <v>599.02</v>
      </c>
      <c r="N29" s="110">
        <v>0</v>
      </c>
      <c r="O29" s="111">
        <v>0</v>
      </c>
      <c r="P29" s="110">
        <v>0</v>
      </c>
      <c r="Q29" s="110">
        <v>0</v>
      </c>
      <c r="R29" s="110">
        <v>0</v>
      </c>
      <c r="S29" s="126"/>
      <c r="T29" s="110">
        <v>135.23000000000002</v>
      </c>
      <c r="U29" s="127">
        <f t="shared" si="0"/>
        <v>1300.3800000000001</v>
      </c>
    </row>
    <row r="30" spans="2:21" x14ac:dyDescent="0.3">
      <c r="B30" s="109">
        <f t="shared" si="1"/>
        <v>24</v>
      </c>
      <c r="C30" s="124" t="s">
        <v>49</v>
      </c>
      <c r="D30" s="125" t="s">
        <v>109</v>
      </c>
      <c r="E30" s="110">
        <v>0</v>
      </c>
      <c r="F30" s="110">
        <v>352.53999999999996</v>
      </c>
      <c r="G30" s="110">
        <v>0</v>
      </c>
      <c r="H30" s="110">
        <v>48.620000000000012</v>
      </c>
      <c r="I30" s="110">
        <v>0</v>
      </c>
      <c r="J30" s="110">
        <v>0</v>
      </c>
      <c r="K30" s="110">
        <v>0</v>
      </c>
      <c r="L30" s="110">
        <v>888.67000000000007</v>
      </c>
      <c r="M30" s="110">
        <v>0</v>
      </c>
      <c r="N30" s="110">
        <v>0</v>
      </c>
      <c r="O30" s="111">
        <v>0</v>
      </c>
      <c r="P30" s="110">
        <v>0</v>
      </c>
      <c r="Q30" s="110">
        <v>0</v>
      </c>
      <c r="R30" s="110">
        <v>0</v>
      </c>
      <c r="S30" s="126"/>
      <c r="T30" s="110">
        <v>0</v>
      </c>
      <c r="U30" s="127">
        <f t="shared" si="0"/>
        <v>1289.83</v>
      </c>
    </row>
    <row r="31" spans="2:21" x14ac:dyDescent="0.3">
      <c r="B31" s="109">
        <f t="shared" si="1"/>
        <v>25</v>
      </c>
      <c r="C31" s="124" t="s">
        <v>74</v>
      </c>
      <c r="D31" s="125" t="s">
        <v>109</v>
      </c>
      <c r="E31" s="110">
        <v>0</v>
      </c>
      <c r="F31" s="110">
        <v>236.61</v>
      </c>
      <c r="G31" s="110">
        <v>0</v>
      </c>
      <c r="H31" s="110">
        <v>39.47</v>
      </c>
      <c r="I31" s="110">
        <v>0</v>
      </c>
      <c r="J31" s="110">
        <v>0</v>
      </c>
      <c r="K31" s="110">
        <v>0</v>
      </c>
      <c r="L31" s="110">
        <v>459.36</v>
      </c>
      <c r="M31" s="110">
        <v>0</v>
      </c>
      <c r="N31" s="110">
        <v>0</v>
      </c>
      <c r="O31" s="111">
        <v>0</v>
      </c>
      <c r="P31" s="110">
        <v>0</v>
      </c>
      <c r="Q31" s="110">
        <v>0</v>
      </c>
      <c r="R31" s="110">
        <v>0</v>
      </c>
      <c r="S31" s="126"/>
      <c r="T31" s="110">
        <v>52.76</v>
      </c>
      <c r="U31" s="127">
        <f t="shared" si="0"/>
        <v>788.2</v>
      </c>
    </row>
    <row r="32" spans="2:21" x14ac:dyDescent="0.3">
      <c r="B32" s="109">
        <f t="shared" si="1"/>
        <v>26</v>
      </c>
      <c r="C32" s="124" t="s">
        <v>33</v>
      </c>
      <c r="D32" s="125" t="s">
        <v>109</v>
      </c>
      <c r="E32" s="110">
        <v>0</v>
      </c>
      <c r="F32" s="110">
        <v>7.85</v>
      </c>
      <c r="G32" s="110">
        <v>6.1400000000000006</v>
      </c>
      <c r="H32" s="110">
        <v>0</v>
      </c>
      <c r="I32" s="110">
        <v>0</v>
      </c>
      <c r="J32" s="110">
        <v>33.29</v>
      </c>
      <c r="K32" s="110">
        <v>0</v>
      </c>
      <c r="L32" s="110">
        <v>0</v>
      </c>
      <c r="M32" s="110">
        <v>0</v>
      </c>
      <c r="N32" s="110">
        <v>0</v>
      </c>
      <c r="O32" s="111">
        <v>0</v>
      </c>
      <c r="P32" s="110">
        <v>0</v>
      </c>
      <c r="Q32" s="110">
        <v>0</v>
      </c>
      <c r="R32" s="110">
        <v>0</v>
      </c>
      <c r="S32" s="126"/>
      <c r="T32" s="110">
        <v>86.45</v>
      </c>
      <c r="U32" s="127">
        <f t="shared" si="0"/>
        <v>133.73000000000002</v>
      </c>
    </row>
    <row r="33" spans="2:21" x14ac:dyDescent="0.3">
      <c r="B33" s="109">
        <f t="shared" si="1"/>
        <v>27</v>
      </c>
      <c r="C33" s="124" t="s">
        <v>41</v>
      </c>
      <c r="D33" s="125" t="s">
        <v>109</v>
      </c>
      <c r="E33" s="110">
        <v>780.29</v>
      </c>
      <c r="F33" s="110">
        <v>547.23</v>
      </c>
      <c r="G33" s="110">
        <v>18.93</v>
      </c>
      <c r="H33" s="110">
        <v>24.570000000000004</v>
      </c>
      <c r="I33" s="110">
        <v>50.89</v>
      </c>
      <c r="J33" s="110">
        <v>0</v>
      </c>
      <c r="K33" s="110">
        <v>28.61</v>
      </c>
      <c r="L33" s="110">
        <v>64.3</v>
      </c>
      <c r="M33" s="110">
        <v>545.52999999999986</v>
      </c>
      <c r="N33" s="110">
        <v>0</v>
      </c>
      <c r="O33" s="111">
        <v>0</v>
      </c>
      <c r="P33" s="110">
        <v>0</v>
      </c>
      <c r="Q33" s="110">
        <v>0</v>
      </c>
      <c r="R33" s="110">
        <v>84.5</v>
      </c>
      <c r="S33" s="126"/>
      <c r="T33" s="110">
        <v>16.82</v>
      </c>
      <c r="U33" s="127">
        <f t="shared" si="0"/>
        <v>2161.67</v>
      </c>
    </row>
    <row r="34" spans="2:21" x14ac:dyDescent="0.3">
      <c r="B34" s="109">
        <f t="shared" si="1"/>
        <v>28</v>
      </c>
      <c r="C34" s="124" t="s">
        <v>23</v>
      </c>
      <c r="D34" s="125" t="s">
        <v>109</v>
      </c>
      <c r="E34" s="110">
        <v>2336.8500000000008</v>
      </c>
      <c r="F34" s="110">
        <v>3473.7900000000004</v>
      </c>
      <c r="G34" s="110">
        <v>202.55999999999997</v>
      </c>
      <c r="H34" s="110">
        <v>89.550000000000011</v>
      </c>
      <c r="I34" s="110">
        <v>91.03</v>
      </c>
      <c r="J34" s="110">
        <v>0</v>
      </c>
      <c r="K34" s="110">
        <v>43.01</v>
      </c>
      <c r="L34" s="110">
        <v>2063.37</v>
      </c>
      <c r="M34" s="110">
        <v>0</v>
      </c>
      <c r="N34" s="110">
        <v>0</v>
      </c>
      <c r="O34" s="111">
        <v>0</v>
      </c>
      <c r="P34" s="110">
        <v>0</v>
      </c>
      <c r="Q34" s="110">
        <v>0</v>
      </c>
      <c r="R34" s="110">
        <v>0</v>
      </c>
      <c r="S34" s="126"/>
      <c r="T34" s="110">
        <v>666.08999999999992</v>
      </c>
      <c r="U34" s="127">
        <f t="shared" si="0"/>
        <v>8966.2500000000018</v>
      </c>
    </row>
    <row r="35" spans="2:21" x14ac:dyDescent="0.3">
      <c r="B35" s="109">
        <f t="shared" si="1"/>
        <v>29</v>
      </c>
      <c r="C35" s="124" t="s">
        <v>19</v>
      </c>
      <c r="D35" s="125" t="s">
        <v>109</v>
      </c>
      <c r="E35" s="110">
        <v>2537.0100000000002</v>
      </c>
      <c r="F35" s="110">
        <v>1757.58</v>
      </c>
      <c r="G35" s="110">
        <v>252.76000000000002</v>
      </c>
      <c r="H35" s="110">
        <v>48.570000000000007</v>
      </c>
      <c r="I35" s="110">
        <v>232.57</v>
      </c>
      <c r="J35" s="110">
        <v>0</v>
      </c>
      <c r="K35" s="110">
        <v>25.35</v>
      </c>
      <c r="L35" s="110">
        <v>236.17</v>
      </c>
      <c r="M35" s="110">
        <v>754.84999999999991</v>
      </c>
      <c r="N35" s="110">
        <v>0</v>
      </c>
      <c r="O35" s="111">
        <v>0</v>
      </c>
      <c r="P35" s="110">
        <v>18.649999999999999</v>
      </c>
      <c r="Q35" s="110">
        <v>0</v>
      </c>
      <c r="R35" s="110">
        <v>0</v>
      </c>
      <c r="S35" s="126"/>
      <c r="T35" s="110">
        <v>80.010000000000005</v>
      </c>
      <c r="U35" s="127">
        <f t="shared" si="0"/>
        <v>5943.52</v>
      </c>
    </row>
    <row r="36" spans="2:21" x14ac:dyDescent="0.3">
      <c r="B36" s="109">
        <f t="shared" si="1"/>
        <v>30</v>
      </c>
      <c r="C36" s="124" t="s">
        <v>20</v>
      </c>
      <c r="D36" s="125" t="s">
        <v>109</v>
      </c>
      <c r="E36" s="110">
        <v>3039.1600000000003</v>
      </c>
      <c r="F36" s="110">
        <v>2145.2999999999993</v>
      </c>
      <c r="G36" s="110">
        <v>200.46999999999997</v>
      </c>
      <c r="H36" s="110">
        <v>140.18999999999994</v>
      </c>
      <c r="I36" s="110">
        <v>57.43</v>
      </c>
      <c r="J36" s="110">
        <v>0</v>
      </c>
      <c r="K36" s="110">
        <v>39.68</v>
      </c>
      <c r="L36" s="110">
        <v>1752.26</v>
      </c>
      <c r="M36" s="110">
        <v>885.65000000000009</v>
      </c>
      <c r="N36" s="110">
        <v>0</v>
      </c>
      <c r="O36" s="111">
        <v>0</v>
      </c>
      <c r="P36" s="110">
        <v>13.54</v>
      </c>
      <c r="Q36" s="110">
        <v>0</v>
      </c>
      <c r="R36" s="110">
        <v>0</v>
      </c>
      <c r="S36" s="126"/>
      <c r="T36" s="110">
        <v>143.1</v>
      </c>
      <c r="U36" s="127">
        <f t="shared" si="0"/>
        <v>8416.7800000000007</v>
      </c>
    </row>
    <row r="37" spans="2:21" x14ac:dyDescent="0.3">
      <c r="B37" s="109">
        <f t="shared" si="1"/>
        <v>31</v>
      </c>
      <c r="C37" s="124" t="s">
        <v>8</v>
      </c>
      <c r="D37" s="125" t="s">
        <v>109</v>
      </c>
      <c r="E37" s="110">
        <v>1950.9200000000003</v>
      </c>
      <c r="F37" s="110">
        <v>1891.8799999999992</v>
      </c>
      <c r="G37" s="110">
        <v>152.61000000000001</v>
      </c>
      <c r="H37" s="110">
        <v>0</v>
      </c>
      <c r="I37" s="110">
        <v>0</v>
      </c>
      <c r="J37" s="110">
        <v>0</v>
      </c>
      <c r="K37" s="110">
        <v>7.96</v>
      </c>
      <c r="L37" s="110">
        <v>0</v>
      </c>
      <c r="M37" s="110">
        <v>32.19</v>
      </c>
      <c r="N37" s="110">
        <v>0</v>
      </c>
      <c r="O37" s="111">
        <v>0</v>
      </c>
      <c r="P37" s="110">
        <v>0</v>
      </c>
      <c r="Q37" s="110">
        <v>0</v>
      </c>
      <c r="R37" s="110">
        <v>0</v>
      </c>
      <c r="S37" s="126"/>
      <c r="T37" s="110">
        <v>205.29000000000002</v>
      </c>
      <c r="U37" s="127">
        <f t="shared" si="0"/>
        <v>4240.8499999999995</v>
      </c>
    </row>
    <row r="38" spans="2:21" x14ac:dyDescent="0.3">
      <c r="B38" s="109">
        <f t="shared" si="1"/>
        <v>32</v>
      </c>
      <c r="C38" s="124" t="s">
        <v>7</v>
      </c>
      <c r="D38" s="125" t="s">
        <v>109</v>
      </c>
      <c r="E38" s="110">
        <v>153.17999999999998</v>
      </c>
      <c r="F38" s="110">
        <v>100.32</v>
      </c>
      <c r="G38" s="110">
        <v>17.75</v>
      </c>
      <c r="H38" s="110">
        <v>16.7</v>
      </c>
      <c r="I38" s="110">
        <v>225.64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1">
        <v>0</v>
      </c>
      <c r="P38" s="110">
        <v>0</v>
      </c>
      <c r="Q38" s="110">
        <v>0</v>
      </c>
      <c r="R38" s="110">
        <v>0</v>
      </c>
      <c r="S38" s="126"/>
      <c r="T38" s="110">
        <v>14.81</v>
      </c>
      <c r="U38" s="127">
        <f t="shared" si="0"/>
        <v>528.39999999999986</v>
      </c>
    </row>
    <row r="39" spans="2:21" x14ac:dyDescent="0.3">
      <c r="B39" s="109">
        <f t="shared" si="1"/>
        <v>33</v>
      </c>
      <c r="C39" s="124" t="s">
        <v>25</v>
      </c>
      <c r="D39" s="125" t="s">
        <v>109</v>
      </c>
      <c r="E39" s="110">
        <v>442.29</v>
      </c>
      <c r="F39" s="110">
        <v>361.04</v>
      </c>
      <c r="G39" s="110">
        <v>80.609999999999985</v>
      </c>
      <c r="H39" s="110">
        <v>0</v>
      </c>
      <c r="I39" s="110">
        <v>184.76999999999998</v>
      </c>
      <c r="J39" s="110">
        <v>0</v>
      </c>
      <c r="K39" s="110">
        <v>0</v>
      </c>
      <c r="L39" s="110">
        <v>0</v>
      </c>
      <c r="M39" s="110">
        <v>540.96000000000015</v>
      </c>
      <c r="N39" s="110">
        <v>0</v>
      </c>
      <c r="O39" s="111">
        <v>0</v>
      </c>
      <c r="P39" s="110">
        <v>5.79</v>
      </c>
      <c r="Q39" s="110">
        <v>0</v>
      </c>
      <c r="R39" s="110">
        <v>0</v>
      </c>
      <c r="S39" s="126"/>
      <c r="T39" s="110">
        <v>32.99</v>
      </c>
      <c r="U39" s="127">
        <f t="shared" ref="U39:U74" si="2">SUM(E39:T39)</f>
        <v>1648.45</v>
      </c>
    </row>
    <row r="40" spans="2:21" x14ac:dyDescent="0.3">
      <c r="B40" s="109">
        <f t="shared" si="1"/>
        <v>34</v>
      </c>
      <c r="C40" s="124" t="s">
        <v>68</v>
      </c>
      <c r="D40" s="125" t="s">
        <v>109</v>
      </c>
      <c r="E40" s="110">
        <v>102.65</v>
      </c>
      <c r="F40" s="110">
        <v>1016.54</v>
      </c>
      <c r="G40" s="110">
        <v>0</v>
      </c>
      <c r="H40" s="110">
        <v>123.08</v>
      </c>
      <c r="I40" s="110">
        <v>0</v>
      </c>
      <c r="J40" s="110">
        <v>0</v>
      </c>
      <c r="K40" s="110">
        <v>0</v>
      </c>
      <c r="L40" s="110">
        <v>1589.3699999999997</v>
      </c>
      <c r="M40" s="110">
        <v>0</v>
      </c>
      <c r="N40" s="110">
        <v>0</v>
      </c>
      <c r="O40" s="111">
        <v>0</v>
      </c>
      <c r="P40" s="110">
        <v>33.270000000000003</v>
      </c>
      <c r="Q40" s="110">
        <v>0</v>
      </c>
      <c r="R40" s="110">
        <v>0</v>
      </c>
      <c r="S40" s="126"/>
      <c r="T40" s="110">
        <v>29</v>
      </c>
      <c r="U40" s="127">
        <f t="shared" si="2"/>
        <v>2893.9099999999994</v>
      </c>
    </row>
    <row r="41" spans="2:21" x14ac:dyDescent="0.3">
      <c r="B41" s="109">
        <f t="shared" si="1"/>
        <v>35</v>
      </c>
      <c r="C41" s="124" t="s">
        <v>65</v>
      </c>
      <c r="D41" s="125" t="s">
        <v>109</v>
      </c>
      <c r="E41" s="110">
        <v>0</v>
      </c>
      <c r="F41" s="110">
        <v>1272.9600000000003</v>
      </c>
      <c r="G41" s="110">
        <v>0</v>
      </c>
      <c r="H41" s="110">
        <v>165.44999999999996</v>
      </c>
      <c r="I41" s="110">
        <v>0</v>
      </c>
      <c r="J41" s="110">
        <v>367.5</v>
      </c>
      <c r="K41" s="110">
        <v>0</v>
      </c>
      <c r="L41" s="110">
        <v>1852.61</v>
      </c>
      <c r="M41" s="110">
        <v>0</v>
      </c>
      <c r="N41" s="110">
        <v>0</v>
      </c>
      <c r="O41" s="111">
        <v>0</v>
      </c>
      <c r="P41" s="110">
        <v>17.91</v>
      </c>
      <c r="Q41" s="110">
        <v>0</v>
      </c>
      <c r="R41" s="110">
        <v>0</v>
      </c>
      <c r="S41" s="126"/>
      <c r="T41" s="110">
        <v>243.02</v>
      </c>
      <c r="U41" s="127">
        <f t="shared" si="2"/>
        <v>3919.4500000000003</v>
      </c>
    </row>
    <row r="42" spans="2:21" x14ac:dyDescent="0.3">
      <c r="B42" s="109">
        <f t="shared" si="1"/>
        <v>36</v>
      </c>
      <c r="C42" s="124" t="s">
        <v>35</v>
      </c>
      <c r="D42" s="125" t="s">
        <v>109</v>
      </c>
      <c r="E42" s="110">
        <v>16.47</v>
      </c>
      <c r="F42" s="110">
        <v>42.28</v>
      </c>
      <c r="G42" s="110">
        <v>36.42</v>
      </c>
      <c r="H42" s="110">
        <v>0</v>
      </c>
      <c r="I42" s="110">
        <v>177.05</v>
      </c>
      <c r="J42" s="110">
        <v>0</v>
      </c>
      <c r="K42" s="110">
        <v>5.16</v>
      </c>
      <c r="L42" s="110">
        <v>0</v>
      </c>
      <c r="M42" s="110">
        <v>0</v>
      </c>
      <c r="N42" s="110">
        <v>0</v>
      </c>
      <c r="O42" s="111">
        <v>0</v>
      </c>
      <c r="P42" s="110">
        <v>0</v>
      </c>
      <c r="Q42" s="110">
        <v>0</v>
      </c>
      <c r="R42" s="110">
        <v>0</v>
      </c>
      <c r="S42" s="126"/>
      <c r="T42" s="110">
        <v>0</v>
      </c>
      <c r="U42" s="127">
        <f t="shared" si="2"/>
        <v>277.38000000000005</v>
      </c>
    </row>
    <row r="43" spans="2:21" x14ac:dyDescent="0.3">
      <c r="B43" s="109">
        <f t="shared" si="1"/>
        <v>37</v>
      </c>
      <c r="C43" s="124" t="s">
        <v>9</v>
      </c>
      <c r="D43" s="125" t="s">
        <v>109</v>
      </c>
      <c r="E43" s="110">
        <v>1969.4800000000007</v>
      </c>
      <c r="F43" s="110">
        <v>2719.76</v>
      </c>
      <c r="G43" s="110">
        <v>337.34</v>
      </c>
      <c r="H43" s="110">
        <v>37.749999999999993</v>
      </c>
      <c r="I43" s="110">
        <v>321.96000000000004</v>
      </c>
      <c r="J43" s="110">
        <v>146.6</v>
      </c>
      <c r="K43" s="110">
        <v>0</v>
      </c>
      <c r="L43" s="110">
        <v>0</v>
      </c>
      <c r="M43" s="110">
        <v>3503.3200000000006</v>
      </c>
      <c r="N43" s="110">
        <v>0</v>
      </c>
      <c r="O43" s="111">
        <v>0</v>
      </c>
      <c r="P43" s="110">
        <v>12.2</v>
      </c>
      <c r="Q43" s="110">
        <v>0</v>
      </c>
      <c r="R43" s="110">
        <v>0</v>
      </c>
      <c r="S43" s="126"/>
      <c r="T43" s="110">
        <v>1124.79</v>
      </c>
      <c r="U43" s="127">
        <f t="shared" si="2"/>
        <v>10173.200000000004</v>
      </c>
    </row>
    <row r="44" spans="2:21" x14ac:dyDescent="0.3">
      <c r="B44" s="109">
        <f t="shared" si="1"/>
        <v>38</v>
      </c>
      <c r="C44" s="124" t="s">
        <v>51</v>
      </c>
      <c r="D44" s="125" t="s">
        <v>109</v>
      </c>
      <c r="E44" s="110">
        <v>1138.2600000000002</v>
      </c>
      <c r="F44" s="110">
        <v>529.66999999999996</v>
      </c>
      <c r="G44" s="110">
        <v>68.84</v>
      </c>
      <c r="H44" s="110">
        <v>0</v>
      </c>
      <c r="I44" s="110">
        <v>0</v>
      </c>
      <c r="J44" s="110">
        <v>0</v>
      </c>
      <c r="K44" s="110">
        <v>33.270000000000003</v>
      </c>
      <c r="L44" s="110">
        <v>0</v>
      </c>
      <c r="M44" s="110">
        <v>0</v>
      </c>
      <c r="N44" s="110">
        <v>0</v>
      </c>
      <c r="O44" s="111">
        <v>0</v>
      </c>
      <c r="P44" s="110">
        <v>0</v>
      </c>
      <c r="Q44" s="110">
        <v>0</v>
      </c>
      <c r="R44" s="110">
        <v>0</v>
      </c>
      <c r="S44" s="126"/>
      <c r="T44" s="110">
        <v>0</v>
      </c>
      <c r="U44" s="127">
        <f t="shared" si="2"/>
        <v>1770.0400000000002</v>
      </c>
    </row>
    <row r="45" spans="2:21" x14ac:dyDescent="0.3">
      <c r="B45" s="109">
        <f t="shared" si="1"/>
        <v>39</v>
      </c>
      <c r="C45" s="124" t="s">
        <v>69</v>
      </c>
      <c r="D45" s="125" t="s">
        <v>109</v>
      </c>
      <c r="E45" s="110">
        <v>0</v>
      </c>
      <c r="F45" s="110">
        <v>56.36</v>
      </c>
      <c r="G45" s="110">
        <v>4.92</v>
      </c>
      <c r="H45" s="110">
        <v>81.990000000000023</v>
      </c>
      <c r="I45" s="110">
        <v>0</v>
      </c>
      <c r="J45" s="110">
        <v>0</v>
      </c>
      <c r="K45" s="110">
        <v>0</v>
      </c>
      <c r="L45" s="110">
        <v>438.48</v>
      </c>
      <c r="M45" s="110">
        <v>0</v>
      </c>
      <c r="N45" s="110">
        <v>0</v>
      </c>
      <c r="O45" s="111">
        <v>0</v>
      </c>
      <c r="P45" s="110">
        <v>0</v>
      </c>
      <c r="Q45" s="110">
        <v>0</v>
      </c>
      <c r="R45" s="110">
        <v>0</v>
      </c>
      <c r="S45" s="126"/>
      <c r="T45" s="110">
        <v>35.290000000000006</v>
      </c>
      <c r="U45" s="127">
        <f t="shared" si="2"/>
        <v>617.04</v>
      </c>
    </row>
    <row r="46" spans="2:21" x14ac:dyDescent="0.3">
      <c r="B46" s="109">
        <f t="shared" si="1"/>
        <v>40</v>
      </c>
      <c r="C46" s="124" t="s">
        <v>21</v>
      </c>
      <c r="D46" s="125" t="s">
        <v>109</v>
      </c>
      <c r="E46" s="110">
        <v>1560.7200000000003</v>
      </c>
      <c r="F46" s="110">
        <v>3091.67</v>
      </c>
      <c r="G46" s="110">
        <v>130.04000000000002</v>
      </c>
      <c r="H46" s="110">
        <v>90.139999999999986</v>
      </c>
      <c r="I46" s="110">
        <v>285.07</v>
      </c>
      <c r="J46" s="110">
        <v>0</v>
      </c>
      <c r="K46" s="110">
        <v>25.33</v>
      </c>
      <c r="L46" s="110">
        <v>3240.47</v>
      </c>
      <c r="M46" s="110">
        <v>688.15</v>
      </c>
      <c r="N46" s="110">
        <v>0</v>
      </c>
      <c r="O46" s="111">
        <v>0</v>
      </c>
      <c r="P46" s="110">
        <v>0</v>
      </c>
      <c r="Q46" s="110">
        <v>0</v>
      </c>
      <c r="R46" s="110">
        <v>0</v>
      </c>
      <c r="S46" s="126"/>
      <c r="T46" s="110">
        <v>348.98</v>
      </c>
      <c r="U46" s="127">
        <f t="shared" si="2"/>
        <v>9460.57</v>
      </c>
    </row>
    <row r="47" spans="2:21" x14ac:dyDescent="0.3">
      <c r="B47" s="109">
        <f t="shared" si="1"/>
        <v>41</v>
      </c>
      <c r="C47" s="124" t="s">
        <v>36</v>
      </c>
      <c r="D47" s="125" t="s">
        <v>109</v>
      </c>
      <c r="E47" s="110">
        <v>685.71</v>
      </c>
      <c r="F47" s="110">
        <v>366.09000000000003</v>
      </c>
      <c r="G47" s="110">
        <v>56.840000000000018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16.03</v>
      </c>
      <c r="N47" s="110">
        <v>0</v>
      </c>
      <c r="O47" s="111">
        <v>0</v>
      </c>
      <c r="P47" s="110">
        <v>0</v>
      </c>
      <c r="Q47" s="110">
        <v>0</v>
      </c>
      <c r="R47" s="110">
        <v>0</v>
      </c>
      <c r="S47" s="126"/>
      <c r="T47" s="110">
        <v>76.910000000000011</v>
      </c>
      <c r="U47" s="127">
        <f t="shared" si="2"/>
        <v>1201.5800000000002</v>
      </c>
    </row>
    <row r="48" spans="2:21" x14ac:dyDescent="0.3">
      <c r="B48" s="109">
        <f t="shared" si="1"/>
        <v>42</v>
      </c>
      <c r="C48" s="124" t="s">
        <v>61</v>
      </c>
      <c r="D48" s="125" t="s">
        <v>109</v>
      </c>
      <c r="E48" s="110">
        <v>721.62</v>
      </c>
      <c r="F48" s="110">
        <v>424.44000000000005</v>
      </c>
      <c r="G48" s="110">
        <v>45.230000000000004</v>
      </c>
      <c r="H48" s="110">
        <v>27.929999999999996</v>
      </c>
      <c r="I48" s="110">
        <v>15.17</v>
      </c>
      <c r="J48" s="110">
        <v>0</v>
      </c>
      <c r="K48" s="110">
        <v>37.86</v>
      </c>
      <c r="L48" s="110">
        <v>211.78</v>
      </c>
      <c r="M48" s="110">
        <v>0</v>
      </c>
      <c r="N48" s="110">
        <v>0</v>
      </c>
      <c r="O48" s="111">
        <v>0</v>
      </c>
      <c r="P48" s="110">
        <v>11.52</v>
      </c>
      <c r="Q48" s="110">
        <v>0</v>
      </c>
      <c r="R48" s="110">
        <v>0</v>
      </c>
      <c r="S48" s="126"/>
      <c r="T48" s="110">
        <v>372.73999999999995</v>
      </c>
      <c r="U48" s="127">
        <f t="shared" si="2"/>
        <v>1868.29</v>
      </c>
    </row>
    <row r="49" spans="2:21" x14ac:dyDescent="0.3">
      <c r="B49" s="109">
        <f t="shared" si="1"/>
        <v>43</v>
      </c>
      <c r="C49" s="124" t="s">
        <v>31</v>
      </c>
      <c r="D49" s="125" t="s">
        <v>109</v>
      </c>
      <c r="E49" s="110">
        <v>419.57999999999993</v>
      </c>
      <c r="F49" s="110">
        <v>182.75000000000003</v>
      </c>
      <c r="G49" s="110">
        <v>43.26</v>
      </c>
      <c r="H49" s="110">
        <v>0</v>
      </c>
      <c r="I49" s="110">
        <v>0</v>
      </c>
      <c r="J49" s="110">
        <v>0</v>
      </c>
      <c r="K49" s="110">
        <v>13.98</v>
      </c>
      <c r="L49" s="110">
        <v>0</v>
      </c>
      <c r="M49" s="110">
        <v>291.70000000000005</v>
      </c>
      <c r="N49" s="110">
        <v>0</v>
      </c>
      <c r="O49" s="111">
        <v>0</v>
      </c>
      <c r="P49" s="110">
        <v>0</v>
      </c>
      <c r="Q49" s="110">
        <v>0</v>
      </c>
      <c r="R49" s="110">
        <v>0</v>
      </c>
      <c r="S49" s="126"/>
      <c r="T49" s="110">
        <v>83.59</v>
      </c>
      <c r="U49" s="127">
        <f t="shared" si="2"/>
        <v>1034.8599999999999</v>
      </c>
    </row>
    <row r="50" spans="2:21" x14ac:dyDescent="0.3">
      <c r="B50" s="109">
        <f t="shared" si="1"/>
        <v>44</v>
      </c>
      <c r="C50" s="124" t="s">
        <v>63</v>
      </c>
      <c r="D50" s="125" t="s">
        <v>109</v>
      </c>
      <c r="E50" s="110">
        <v>124.61999999999999</v>
      </c>
      <c r="F50" s="110">
        <v>92.389999999999986</v>
      </c>
      <c r="G50" s="110">
        <v>22.54</v>
      </c>
      <c r="H50" s="110">
        <v>17.249999999999996</v>
      </c>
      <c r="I50" s="110">
        <v>132.44999999999999</v>
      </c>
      <c r="J50" s="110">
        <v>0</v>
      </c>
      <c r="K50" s="110">
        <v>0</v>
      </c>
      <c r="L50" s="110">
        <v>184.17</v>
      </c>
      <c r="M50" s="110">
        <v>0</v>
      </c>
      <c r="N50" s="110">
        <v>0</v>
      </c>
      <c r="O50" s="111">
        <v>0</v>
      </c>
      <c r="P50" s="110">
        <v>0</v>
      </c>
      <c r="Q50" s="110">
        <v>0</v>
      </c>
      <c r="R50" s="110">
        <v>0</v>
      </c>
      <c r="S50" s="126"/>
      <c r="T50" s="110">
        <v>3.65</v>
      </c>
      <c r="U50" s="127">
        <f t="shared" si="2"/>
        <v>577.06999999999994</v>
      </c>
    </row>
    <row r="51" spans="2:21" x14ac:dyDescent="0.3">
      <c r="B51" s="109">
        <f t="shared" si="1"/>
        <v>45</v>
      </c>
      <c r="C51" s="124" t="s">
        <v>66</v>
      </c>
      <c r="D51" s="125" t="s">
        <v>109</v>
      </c>
      <c r="E51" s="110">
        <v>57.38</v>
      </c>
      <c r="F51" s="110">
        <v>0</v>
      </c>
      <c r="G51" s="110">
        <v>7.57</v>
      </c>
      <c r="H51" s="110">
        <v>0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1">
        <v>0</v>
      </c>
      <c r="P51" s="110">
        <v>0</v>
      </c>
      <c r="Q51" s="110">
        <v>0</v>
      </c>
      <c r="R51" s="110">
        <v>0</v>
      </c>
      <c r="S51" s="126"/>
      <c r="T51" s="110">
        <v>0</v>
      </c>
      <c r="U51" s="127">
        <f t="shared" si="2"/>
        <v>64.95</v>
      </c>
    </row>
    <row r="52" spans="2:21" x14ac:dyDescent="0.3">
      <c r="B52" s="109">
        <f t="shared" si="1"/>
        <v>46</v>
      </c>
      <c r="C52" s="124" t="s">
        <v>71</v>
      </c>
      <c r="D52" s="125" t="s">
        <v>109</v>
      </c>
      <c r="E52" s="110">
        <v>0</v>
      </c>
      <c r="F52" s="110">
        <v>18.37</v>
      </c>
      <c r="G52" s="110">
        <v>2.1</v>
      </c>
      <c r="H52" s="110">
        <v>0</v>
      </c>
      <c r="I52" s="110">
        <v>0</v>
      </c>
      <c r="J52" s="110">
        <v>0</v>
      </c>
      <c r="K52" s="110">
        <v>19.190000000000001</v>
      </c>
      <c r="L52" s="110">
        <v>0</v>
      </c>
      <c r="M52" s="110">
        <v>125.36000000000001</v>
      </c>
      <c r="N52" s="110">
        <v>0</v>
      </c>
      <c r="O52" s="111">
        <v>0</v>
      </c>
      <c r="P52" s="110">
        <v>0</v>
      </c>
      <c r="Q52" s="110">
        <v>0</v>
      </c>
      <c r="R52" s="110">
        <v>0</v>
      </c>
      <c r="S52" s="126"/>
      <c r="T52" s="110">
        <v>0</v>
      </c>
      <c r="U52" s="127">
        <f t="shared" si="2"/>
        <v>165.02</v>
      </c>
    </row>
    <row r="53" spans="2:21" x14ac:dyDescent="0.3">
      <c r="B53" s="109">
        <f t="shared" si="1"/>
        <v>47</v>
      </c>
      <c r="C53" s="124" t="s">
        <v>28</v>
      </c>
      <c r="D53" s="125" t="s">
        <v>109</v>
      </c>
      <c r="E53" s="110">
        <v>176.07999999999998</v>
      </c>
      <c r="F53" s="110">
        <v>81.03</v>
      </c>
      <c r="G53" s="110">
        <v>37.97</v>
      </c>
      <c r="H53" s="110">
        <v>308.24000000000007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1">
        <v>0</v>
      </c>
      <c r="P53" s="110">
        <v>0</v>
      </c>
      <c r="Q53" s="110">
        <v>0</v>
      </c>
      <c r="R53" s="110">
        <v>0</v>
      </c>
      <c r="S53" s="126"/>
      <c r="T53" s="110">
        <v>0</v>
      </c>
      <c r="U53" s="127">
        <f t="shared" si="2"/>
        <v>603.32000000000016</v>
      </c>
    </row>
    <row r="54" spans="2:21" x14ac:dyDescent="0.3">
      <c r="B54" s="109">
        <f t="shared" si="1"/>
        <v>48</v>
      </c>
      <c r="C54" s="124" t="s">
        <v>28</v>
      </c>
      <c r="D54" s="125" t="s">
        <v>206</v>
      </c>
      <c r="E54" s="110">
        <v>0</v>
      </c>
      <c r="F54" s="110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1">
        <v>190.4</v>
      </c>
      <c r="P54" s="110">
        <v>0</v>
      </c>
      <c r="Q54" s="110">
        <v>0</v>
      </c>
      <c r="R54" s="110">
        <v>0</v>
      </c>
      <c r="S54" s="126"/>
      <c r="T54" s="110">
        <v>0</v>
      </c>
      <c r="U54" s="127">
        <f t="shared" si="2"/>
        <v>190.4</v>
      </c>
    </row>
    <row r="55" spans="2:21" x14ac:dyDescent="0.3">
      <c r="B55" s="109">
        <f>B53+1</f>
        <v>48</v>
      </c>
      <c r="C55" s="124" t="s">
        <v>29</v>
      </c>
      <c r="D55" s="125" t="s">
        <v>109</v>
      </c>
      <c r="E55" s="110">
        <v>0</v>
      </c>
      <c r="F55" s="110">
        <v>0</v>
      </c>
      <c r="G55" s="110">
        <v>0</v>
      </c>
      <c r="H55" s="110">
        <v>18.100000000000001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1">
        <v>0</v>
      </c>
      <c r="P55" s="110">
        <v>0</v>
      </c>
      <c r="Q55" s="110">
        <v>0</v>
      </c>
      <c r="R55" s="110">
        <v>0</v>
      </c>
      <c r="S55" s="126"/>
      <c r="T55" s="110">
        <v>0</v>
      </c>
      <c r="U55" s="127">
        <f t="shared" si="2"/>
        <v>18.100000000000001</v>
      </c>
    </row>
    <row r="56" spans="2:21" x14ac:dyDescent="0.3">
      <c r="B56" s="109">
        <f t="shared" si="1"/>
        <v>49</v>
      </c>
      <c r="C56" s="124" t="s">
        <v>80</v>
      </c>
      <c r="D56" s="125" t="s">
        <v>109</v>
      </c>
      <c r="E56" s="110">
        <v>297.48</v>
      </c>
      <c r="F56" s="110">
        <v>90.19</v>
      </c>
      <c r="G56" s="110">
        <v>23.91</v>
      </c>
      <c r="H56" s="110">
        <v>0</v>
      </c>
      <c r="I56" s="110">
        <v>0</v>
      </c>
      <c r="J56" s="110">
        <v>0</v>
      </c>
      <c r="K56" s="110">
        <v>19.649999999999999</v>
      </c>
      <c r="L56" s="110">
        <v>0</v>
      </c>
      <c r="M56" s="110">
        <v>68.41</v>
      </c>
      <c r="N56" s="110">
        <v>0</v>
      </c>
      <c r="O56" s="111">
        <v>0</v>
      </c>
      <c r="P56" s="110">
        <v>0</v>
      </c>
      <c r="Q56" s="110">
        <v>0</v>
      </c>
      <c r="R56" s="110">
        <v>0</v>
      </c>
      <c r="S56" s="126"/>
      <c r="T56" s="110">
        <v>9</v>
      </c>
      <c r="U56" s="127">
        <f t="shared" si="2"/>
        <v>508.64</v>
      </c>
    </row>
    <row r="57" spans="2:21" x14ac:dyDescent="0.3">
      <c r="B57" s="109">
        <f t="shared" si="1"/>
        <v>50</v>
      </c>
      <c r="C57" s="124" t="s">
        <v>56</v>
      </c>
      <c r="D57" s="125" t="s">
        <v>109</v>
      </c>
      <c r="E57" s="110">
        <v>93.449999999999989</v>
      </c>
      <c r="F57" s="110">
        <v>100.22999999999999</v>
      </c>
      <c r="G57" s="110">
        <v>12.64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318.52</v>
      </c>
      <c r="N57" s="110">
        <v>0</v>
      </c>
      <c r="O57" s="111">
        <v>0</v>
      </c>
      <c r="P57" s="110">
        <v>0</v>
      </c>
      <c r="Q57" s="110">
        <v>0</v>
      </c>
      <c r="R57" s="110">
        <v>0</v>
      </c>
      <c r="S57" s="126"/>
      <c r="T57" s="110">
        <v>26.549999999999997</v>
      </c>
      <c r="U57" s="127">
        <f t="shared" si="2"/>
        <v>551.38999999999987</v>
      </c>
    </row>
    <row r="58" spans="2:21" x14ac:dyDescent="0.3">
      <c r="B58" s="109">
        <f t="shared" si="1"/>
        <v>51</v>
      </c>
      <c r="C58" s="124" t="s">
        <v>85</v>
      </c>
      <c r="D58" s="125" t="s">
        <v>109</v>
      </c>
      <c r="E58" s="110">
        <v>591.29000000000008</v>
      </c>
      <c r="F58" s="110">
        <v>190.87</v>
      </c>
      <c r="G58" s="110">
        <v>63.719999999999992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1">
        <v>0</v>
      </c>
      <c r="P58" s="110">
        <v>0</v>
      </c>
      <c r="Q58" s="110">
        <v>0</v>
      </c>
      <c r="R58" s="110">
        <v>0</v>
      </c>
      <c r="S58" s="126"/>
      <c r="T58" s="110">
        <v>19.95</v>
      </c>
      <c r="U58" s="127">
        <f t="shared" si="2"/>
        <v>865.83000000000015</v>
      </c>
    </row>
    <row r="59" spans="2:21" x14ac:dyDescent="0.3">
      <c r="B59" s="109">
        <f t="shared" si="1"/>
        <v>52</v>
      </c>
      <c r="C59" s="124" t="s">
        <v>3</v>
      </c>
      <c r="D59" s="125" t="s">
        <v>109</v>
      </c>
      <c r="E59" s="110">
        <v>1964.0000000000007</v>
      </c>
      <c r="F59" s="110">
        <v>2344.3300000000004</v>
      </c>
      <c r="G59" s="110">
        <v>298.00999999999993</v>
      </c>
      <c r="H59" s="110">
        <v>0</v>
      </c>
      <c r="I59" s="110">
        <v>175.78</v>
      </c>
      <c r="J59" s="110">
        <v>82.81</v>
      </c>
      <c r="K59" s="110">
        <v>8.27</v>
      </c>
      <c r="L59" s="110">
        <v>444.33000000000004</v>
      </c>
      <c r="M59" s="110">
        <v>673.04000000000008</v>
      </c>
      <c r="N59" s="110">
        <v>923.32999999999993</v>
      </c>
      <c r="O59" s="111">
        <v>0</v>
      </c>
      <c r="P59" s="110">
        <v>0</v>
      </c>
      <c r="Q59" s="110">
        <v>0</v>
      </c>
      <c r="R59" s="110">
        <v>0</v>
      </c>
      <c r="S59" s="126"/>
      <c r="T59" s="110">
        <v>621.28</v>
      </c>
      <c r="U59" s="127">
        <f t="shared" si="2"/>
        <v>7535.1800000000012</v>
      </c>
    </row>
    <row r="60" spans="2:21" x14ac:dyDescent="0.3">
      <c r="B60" s="109">
        <f t="shared" si="1"/>
        <v>53</v>
      </c>
      <c r="C60" s="124" t="s">
        <v>93</v>
      </c>
      <c r="D60" s="125" t="s">
        <v>109</v>
      </c>
      <c r="E60" s="110">
        <v>0</v>
      </c>
      <c r="F60" s="110">
        <v>38.28</v>
      </c>
      <c r="G60" s="110">
        <v>14.860000000000001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238.96999999999997</v>
      </c>
      <c r="N60" s="110">
        <v>0</v>
      </c>
      <c r="O60" s="111">
        <v>0</v>
      </c>
      <c r="P60" s="110">
        <v>0</v>
      </c>
      <c r="Q60" s="110">
        <v>0</v>
      </c>
      <c r="R60" s="110">
        <v>0</v>
      </c>
      <c r="S60" s="126"/>
      <c r="T60" s="110">
        <v>0</v>
      </c>
      <c r="U60" s="127">
        <f t="shared" si="2"/>
        <v>292.10999999999996</v>
      </c>
    </row>
    <row r="61" spans="2:21" x14ac:dyDescent="0.3">
      <c r="B61" s="109">
        <f t="shared" si="1"/>
        <v>54</v>
      </c>
      <c r="C61" s="124" t="s">
        <v>83</v>
      </c>
      <c r="D61" s="125" t="s">
        <v>109</v>
      </c>
      <c r="E61" s="110">
        <v>77.259999999999991</v>
      </c>
      <c r="F61" s="110">
        <v>247.97999999999996</v>
      </c>
      <c r="G61" s="110">
        <v>0</v>
      </c>
      <c r="H61" s="110">
        <v>349.93000000000006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1">
        <v>0</v>
      </c>
      <c r="P61" s="110">
        <v>0</v>
      </c>
      <c r="Q61" s="110">
        <v>0</v>
      </c>
      <c r="R61" s="110">
        <v>0</v>
      </c>
      <c r="S61" s="126"/>
      <c r="T61" s="110">
        <v>33.28</v>
      </c>
      <c r="U61" s="127">
        <f t="shared" si="2"/>
        <v>708.45</v>
      </c>
    </row>
    <row r="62" spans="2:21" x14ac:dyDescent="0.3">
      <c r="B62" s="109">
        <f t="shared" si="1"/>
        <v>55</v>
      </c>
      <c r="C62" s="124" t="s">
        <v>83</v>
      </c>
      <c r="D62" s="125" t="s">
        <v>206</v>
      </c>
      <c r="E62" s="110">
        <v>0</v>
      </c>
      <c r="F62" s="110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1">
        <v>571.70000000000005</v>
      </c>
      <c r="P62" s="110">
        <v>0</v>
      </c>
      <c r="Q62" s="110">
        <v>0</v>
      </c>
      <c r="R62" s="110">
        <v>0</v>
      </c>
      <c r="S62" s="126"/>
      <c r="T62" s="110">
        <v>0</v>
      </c>
      <c r="U62" s="127">
        <f t="shared" si="2"/>
        <v>571.70000000000005</v>
      </c>
    </row>
    <row r="63" spans="2:21" x14ac:dyDescent="0.3">
      <c r="B63" s="109">
        <f>B61+1</f>
        <v>55</v>
      </c>
      <c r="C63" s="124" t="s">
        <v>84</v>
      </c>
      <c r="D63" s="125" t="s">
        <v>109</v>
      </c>
      <c r="E63" s="110">
        <v>0</v>
      </c>
      <c r="F63" s="110">
        <v>390.82000000000005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1">
        <v>0</v>
      </c>
      <c r="P63" s="110">
        <v>0</v>
      </c>
      <c r="Q63" s="110">
        <v>0</v>
      </c>
      <c r="R63" s="110">
        <v>0</v>
      </c>
      <c r="S63" s="126"/>
      <c r="T63" s="110">
        <v>0</v>
      </c>
      <c r="U63" s="127">
        <f t="shared" si="2"/>
        <v>390.82000000000005</v>
      </c>
    </row>
    <row r="64" spans="2:21" x14ac:dyDescent="0.3">
      <c r="B64" s="109">
        <f>B62+1</f>
        <v>56</v>
      </c>
      <c r="C64" s="124" t="s">
        <v>84</v>
      </c>
      <c r="D64" s="125" t="s">
        <v>206</v>
      </c>
      <c r="E64" s="110">
        <v>0</v>
      </c>
      <c r="F64" s="110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1">
        <v>584.94000000000005</v>
      </c>
      <c r="P64" s="110">
        <v>0</v>
      </c>
      <c r="Q64" s="110">
        <v>0</v>
      </c>
      <c r="R64" s="110">
        <v>0</v>
      </c>
      <c r="S64" s="126"/>
      <c r="T64" s="110">
        <v>0</v>
      </c>
      <c r="U64" s="127">
        <f t="shared" si="2"/>
        <v>584.94000000000005</v>
      </c>
    </row>
    <row r="65" spans="2:21" x14ac:dyDescent="0.3">
      <c r="B65" s="109">
        <f>B63+1</f>
        <v>56</v>
      </c>
      <c r="C65" s="124" t="s">
        <v>90</v>
      </c>
      <c r="D65" s="125" t="s">
        <v>109</v>
      </c>
      <c r="E65" s="110">
        <v>0</v>
      </c>
      <c r="F65" s="110">
        <v>134.46</v>
      </c>
      <c r="G65" s="110">
        <v>0</v>
      </c>
      <c r="H65" s="110">
        <v>0</v>
      </c>
      <c r="I65" s="110">
        <v>0</v>
      </c>
      <c r="J65" s="110">
        <v>0</v>
      </c>
      <c r="K65" s="110">
        <v>0</v>
      </c>
      <c r="L65" s="110">
        <v>0</v>
      </c>
      <c r="M65" s="110">
        <v>0</v>
      </c>
      <c r="N65" s="110">
        <v>0</v>
      </c>
      <c r="O65" s="111">
        <v>0</v>
      </c>
      <c r="P65" s="110">
        <v>0</v>
      </c>
      <c r="Q65" s="110">
        <v>0</v>
      </c>
      <c r="R65" s="110">
        <v>0</v>
      </c>
      <c r="S65" s="126"/>
      <c r="T65" s="110">
        <v>0</v>
      </c>
      <c r="U65" s="127">
        <f t="shared" si="2"/>
        <v>134.46</v>
      </c>
    </row>
    <row r="66" spans="2:21" x14ac:dyDescent="0.3">
      <c r="B66" s="109">
        <f>B64+1</f>
        <v>57</v>
      </c>
      <c r="C66" s="124" t="s">
        <v>90</v>
      </c>
      <c r="D66" s="125" t="s">
        <v>206</v>
      </c>
      <c r="E66" s="110">
        <v>0</v>
      </c>
      <c r="F66" s="110">
        <v>0</v>
      </c>
      <c r="G66" s="110">
        <v>0</v>
      </c>
      <c r="H66" s="110">
        <v>0</v>
      </c>
      <c r="I66" s="110">
        <v>0</v>
      </c>
      <c r="J66" s="110">
        <v>0</v>
      </c>
      <c r="K66" s="110">
        <v>0</v>
      </c>
      <c r="L66" s="110">
        <v>0</v>
      </c>
      <c r="M66" s="110">
        <v>0</v>
      </c>
      <c r="N66" s="110">
        <v>0</v>
      </c>
      <c r="O66" s="111">
        <v>400</v>
      </c>
      <c r="P66" s="110">
        <v>0</v>
      </c>
      <c r="Q66" s="110">
        <v>0</v>
      </c>
      <c r="R66" s="110">
        <v>0</v>
      </c>
      <c r="S66" s="126"/>
      <c r="T66" s="110">
        <v>0</v>
      </c>
      <c r="U66" s="127">
        <f t="shared" si="2"/>
        <v>400</v>
      </c>
    </row>
    <row r="67" spans="2:21" x14ac:dyDescent="0.3">
      <c r="B67" s="109">
        <f>B65+1</f>
        <v>57</v>
      </c>
      <c r="C67" s="124" t="s">
        <v>15</v>
      </c>
      <c r="D67" s="125" t="s">
        <v>109</v>
      </c>
      <c r="E67" s="110">
        <v>508.3599999999999</v>
      </c>
      <c r="F67" s="110">
        <v>383.51</v>
      </c>
      <c r="G67" s="110">
        <v>40.39</v>
      </c>
      <c r="H67" s="110">
        <v>0</v>
      </c>
      <c r="I67" s="110">
        <v>0</v>
      </c>
      <c r="J67" s="110">
        <v>0</v>
      </c>
      <c r="K67" s="110">
        <v>9.19</v>
      </c>
      <c r="L67" s="110">
        <v>0</v>
      </c>
      <c r="M67" s="110">
        <v>1688.3600000000001</v>
      </c>
      <c r="N67" s="110">
        <v>0</v>
      </c>
      <c r="O67" s="111">
        <v>0</v>
      </c>
      <c r="P67" s="110">
        <v>0</v>
      </c>
      <c r="Q67" s="110">
        <v>0</v>
      </c>
      <c r="R67" s="110">
        <v>0</v>
      </c>
      <c r="S67" s="126"/>
      <c r="T67" s="110">
        <v>67.099999999999994</v>
      </c>
      <c r="U67" s="127">
        <f t="shared" si="2"/>
        <v>2696.91</v>
      </c>
    </row>
    <row r="68" spans="2:21" x14ac:dyDescent="0.3">
      <c r="B68" s="109">
        <f t="shared" si="1"/>
        <v>58</v>
      </c>
      <c r="C68" s="124" t="s">
        <v>37</v>
      </c>
      <c r="D68" s="125" t="s">
        <v>109</v>
      </c>
      <c r="E68" s="110">
        <v>1241.3599999999999</v>
      </c>
      <c r="F68" s="110">
        <v>1417.7200000000003</v>
      </c>
      <c r="G68" s="110">
        <v>137.85000000000002</v>
      </c>
      <c r="H68" s="110">
        <v>25.310000000000002</v>
      </c>
      <c r="I68" s="110">
        <v>156.93</v>
      </c>
      <c r="J68" s="110">
        <v>0</v>
      </c>
      <c r="K68" s="110">
        <v>105.28</v>
      </c>
      <c r="L68" s="110">
        <v>807.78</v>
      </c>
      <c r="M68" s="110">
        <v>22.63</v>
      </c>
      <c r="N68" s="110">
        <v>3030.6299999999987</v>
      </c>
      <c r="O68" s="111">
        <v>0</v>
      </c>
      <c r="P68" s="110">
        <v>0</v>
      </c>
      <c r="Q68" s="110">
        <v>0</v>
      </c>
      <c r="R68" s="110">
        <v>0</v>
      </c>
      <c r="S68" s="126"/>
      <c r="T68" s="110">
        <v>234.17</v>
      </c>
      <c r="U68" s="127">
        <f t="shared" si="2"/>
        <v>7179.659999999998</v>
      </c>
    </row>
    <row r="69" spans="2:21" x14ac:dyDescent="0.3">
      <c r="B69" s="109">
        <f t="shared" si="1"/>
        <v>59</v>
      </c>
      <c r="C69" s="124" t="s">
        <v>22</v>
      </c>
      <c r="D69" s="125" t="s">
        <v>109</v>
      </c>
      <c r="E69" s="110">
        <v>1547.6800000000003</v>
      </c>
      <c r="F69" s="110">
        <v>2534.7899999999981</v>
      </c>
      <c r="G69" s="110">
        <v>265.52</v>
      </c>
      <c r="H69" s="110">
        <v>0</v>
      </c>
      <c r="I69" s="110">
        <v>317.89999999999998</v>
      </c>
      <c r="J69" s="110">
        <v>35.81</v>
      </c>
      <c r="K69" s="110">
        <v>54.28</v>
      </c>
      <c r="L69" s="110">
        <v>230.79</v>
      </c>
      <c r="M69" s="110">
        <v>2562.0400000000013</v>
      </c>
      <c r="N69" s="110">
        <v>0</v>
      </c>
      <c r="O69" s="111">
        <v>0</v>
      </c>
      <c r="P69" s="110">
        <v>6.66</v>
      </c>
      <c r="Q69" s="110">
        <v>0</v>
      </c>
      <c r="R69" s="110">
        <v>208.48000000000002</v>
      </c>
      <c r="S69" s="126"/>
      <c r="T69" s="110">
        <v>561.23000000000013</v>
      </c>
      <c r="U69" s="127">
        <f t="shared" si="2"/>
        <v>8325.1799999999985</v>
      </c>
    </row>
    <row r="70" spans="2:21" x14ac:dyDescent="0.3">
      <c r="B70" s="109">
        <f t="shared" si="1"/>
        <v>60</v>
      </c>
      <c r="C70" s="124" t="s">
        <v>38</v>
      </c>
      <c r="D70" s="125" t="s">
        <v>109</v>
      </c>
      <c r="E70" s="110">
        <v>739.18</v>
      </c>
      <c r="F70" s="110">
        <v>1086.3400000000001</v>
      </c>
      <c r="G70" s="110">
        <v>100.92</v>
      </c>
      <c r="H70" s="110">
        <v>25.230000000000004</v>
      </c>
      <c r="I70" s="110">
        <v>0</v>
      </c>
      <c r="J70" s="110">
        <v>0</v>
      </c>
      <c r="K70" s="110">
        <v>13.19</v>
      </c>
      <c r="L70" s="110">
        <v>616.86</v>
      </c>
      <c r="M70" s="110">
        <v>1853.44</v>
      </c>
      <c r="N70" s="110">
        <v>0</v>
      </c>
      <c r="O70" s="111">
        <v>0</v>
      </c>
      <c r="P70" s="110">
        <v>0</v>
      </c>
      <c r="Q70" s="110">
        <v>0</v>
      </c>
      <c r="R70" s="110">
        <v>0</v>
      </c>
      <c r="S70" s="126"/>
      <c r="T70" s="110">
        <v>242.75999999999996</v>
      </c>
      <c r="U70" s="127">
        <f t="shared" si="2"/>
        <v>4677.92</v>
      </c>
    </row>
    <row r="71" spans="2:21" x14ac:dyDescent="0.3">
      <c r="B71" s="109">
        <f t="shared" si="1"/>
        <v>61</v>
      </c>
      <c r="C71" s="124" t="s">
        <v>34</v>
      </c>
      <c r="D71" s="125" t="s">
        <v>109</v>
      </c>
      <c r="E71" s="110">
        <v>1485.4000000000003</v>
      </c>
      <c r="F71" s="110">
        <v>1347.1999999999998</v>
      </c>
      <c r="G71" s="110">
        <v>87.920000000000016</v>
      </c>
      <c r="H71" s="110">
        <v>16.540000000000003</v>
      </c>
      <c r="I71" s="110">
        <v>0</v>
      </c>
      <c r="J71" s="110">
        <v>61.61</v>
      </c>
      <c r="K71" s="110">
        <v>0</v>
      </c>
      <c r="L71" s="110">
        <v>371.55</v>
      </c>
      <c r="M71" s="110">
        <v>1367.2100000000005</v>
      </c>
      <c r="N71" s="110">
        <v>0</v>
      </c>
      <c r="O71" s="111">
        <v>0</v>
      </c>
      <c r="P71" s="110">
        <v>0</v>
      </c>
      <c r="Q71" s="110">
        <v>0</v>
      </c>
      <c r="R71" s="110">
        <v>0</v>
      </c>
      <c r="S71" s="126"/>
      <c r="T71" s="110">
        <v>214.91</v>
      </c>
      <c r="U71" s="127">
        <f t="shared" si="2"/>
        <v>4952.3400000000011</v>
      </c>
    </row>
    <row r="72" spans="2:21" x14ac:dyDescent="0.3">
      <c r="B72" s="109">
        <f t="shared" si="1"/>
        <v>62</v>
      </c>
      <c r="C72" s="124" t="s">
        <v>11</v>
      </c>
      <c r="D72" s="125" t="s">
        <v>109</v>
      </c>
      <c r="E72" s="110">
        <v>2371.36</v>
      </c>
      <c r="F72" s="110">
        <v>1387.3600000000001</v>
      </c>
      <c r="G72" s="110">
        <v>164.36</v>
      </c>
      <c r="H72" s="110">
        <v>64.679999999999993</v>
      </c>
      <c r="I72" s="110">
        <v>0</v>
      </c>
      <c r="J72" s="110">
        <v>0</v>
      </c>
      <c r="K72" s="110">
        <v>28.240000000000002</v>
      </c>
      <c r="L72" s="110">
        <v>645.14</v>
      </c>
      <c r="M72" s="110">
        <v>317.29999999999995</v>
      </c>
      <c r="N72" s="110">
        <v>33.229999999999997</v>
      </c>
      <c r="O72" s="111">
        <v>0</v>
      </c>
      <c r="P72" s="110">
        <v>0</v>
      </c>
      <c r="Q72" s="110">
        <v>0</v>
      </c>
      <c r="R72" s="110">
        <v>61.55</v>
      </c>
      <c r="S72" s="126"/>
      <c r="T72" s="110">
        <v>387.20000000000005</v>
      </c>
      <c r="U72" s="127">
        <f t="shared" si="2"/>
        <v>5460.42</v>
      </c>
    </row>
    <row r="73" spans="2:21" x14ac:dyDescent="0.3">
      <c r="B73" s="109">
        <f t="shared" si="1"/>
        <v>63</v>
      </c>
      <c r="C73" s="124" t="s">
        <v>73</v>
      </c>
      <c r="D73" s="125" t="s">
        <v>109</v>
      </c>
      <c r="E73" s="110">
        <v>65.89</v>
      </c>
      <c r="F73" s="110">
        <v>12.25</v>
      </c>
      <c r="G73" s="110">
        <v>0</v>
      </c>
      <c r="H73" s="110">
        <v>0</v>
      </c>
      <c r="I73" s="110">
        <v>0</v>
      </c>
      <c r="J73" s="110">
        <v>0</v>
      </c>
      <c r="K73" s="110">
        <v>0</v>
      </c>
      <c r="L73" s="110">
        <v>0</v>
      </c>
      <c r="M73" s="110">
        <v>10.6</v>
      </c>
      <c r="N73" s="110">
        <v>0</v>
      </c>
      <c r="O73" s="111">
        <v>0</v>
      </c>
      <c r="P73" s="110">
        <v>0</v>
      </c>
      <c r="Q73" s="110">
        <v>0</v>
      </c>
      <c r="R73" s="110">
        <v>0</v>
      </c>
      <c r="S73" s="126"/>
      <c r="T73" s="110">
        <v>2.86</v>
      </c>
      <c r="U73" s="127">
        <f t="shared" si="2"/>
        <v>91.6</v>
      </c>
    </row>
    <row r="74" spans="2:21" x14ac:dyDescent="0.3">
      <c r="B74" s="109">
        <f t="shared" si="1"/>
        <v>64</v>
      </c>
      <c r="C74" s="124" t="s">
        <v>50</v>
      </c>
      <c r="D74" s="125" t="s">
        <v>109</v>
      </c>
      <c r="E74" s="110">
        <v>18.98</v>
      </c>
      <c r="F74" s="110">
        <v>128.5</v>
      </c>
      <c r="G74" s="110">
        <v>26.270000000000003</v>
      </c>
      <c r="H74" s="110">
        <v>0</v>
      </c>
      <c r="I74" s="110">
        <v>0</v>
      </c>
      <c r="J74" s="110">
        <v>0</v>
      </c>
      <c r="K74" s="110">
        <v>0</v>
      </c>
      <c r="L74" s="110">
        <v>92.27</v>
      </c>
      <c r="M74" s="110">
        <v>337.54</v>
      </c>
      <c r="N74" s="110">
        <v>0</v>
      </c>
      <c r="O74" s="111">
        <v>0</v>
      </c>
      <c r="P74" s="110">
        <v>0</v>
      </c>
      <c r="Q74" s="110">
        <v>0</v>
      </c>
      <c r="R74" s="110">
        <v>0</v>
      </c>
      <c r="S74" s="126"/>
      <c r="T74" s="110">
        <v>5.41</v>
      </c>
      <c r="U74" s="127">
        <f t="shared" si="2"/>
        <v>608.96999999999991</v>
      </c>
    </row>
    <row r="75" spans="2:21" x14ac:dyDescent="0.3">
      <c r="B75" s="109">
        <f t="shared" si="1"/>
        <v>65</v>
      </c>
      <c r="C75" s="124" t="s">
        <v>72</v>
      </c>
      <c r="D75" s="125" t="s">
        <v>109</v>
      </c>
      <c r="E75" s="110">
        <v>35.409999999999997</v>
      </c>
      <c r="F75" s="110">
        <v>0</v>
      </c>
      <c r="G75" s="110">
        <v>6.2799999999999994</v>
      </c>
      <c r="H75" s="110">
        <v>0</v>
      </c>
      <c r="I75" s="110">
        <v>0</v>
      </c>
      <c r="J75" s="110">
        <v>0</v>
      </c>
      <c r="K75" s="110">
        <v>0</v>
      </c>
      <c r="L75" s="110">
        <v>0</v>
      </c>
      <c r="M75" s="110">
        <v>0</v>
      </c>
      <c r="N75" s="110">
        <v>0</v>
      </c>
      <c r="O75" s="111">
        <v>0</v>
      </c>
      <c r="P75" s="110">
        <v>0</v>
      </c>
      <c r="Q75" s="110">
        <v>0</v>
      </c>
      <c r="R75" s="110">
        <v>0</v>
      </c>
      <c r="S75" s="126"/>
      <c r="T75" s="110">
        <v>0</v>
      </c>
      <c r="U75" s="127">
        <f t="shared" ref="U75:U91" si="3">SUM(E75:T75)</f>
        <v>41.69</v>
      </c>
    </row>
    <row r="76" spans="2:21" x14ac:dyDescent="0.3">
      <c r="B76" s="109">
        <f t="shared" si="1"/>
        <v>66</v>
      </c>
      <c r="C76" s="124" t="s">
        <v>18</v>
      </c>
      <c r="D76" s="125" t="s">
        <v>109</v>
      </c>
      <c r="E76" s="110">
        <v>26.94</v>
      </c>
      <c r="F76" s="110">
        <v>17.73</v>
      </c>
      <c r="G76" s="110">
        <v>3.99</v>
      </c>
      <c r="H76" s="110">
        <v>0</v>
      </c>
      <c r="I76" s="110">
        <v>0</v>
      </c>
      <c r="J76" s="110">
        <v>0</v>
      </c>
      <c r="K76" s="110">
        <v>40.379999999999995</v>
      </c>
      <c r="L76" s="110">
        <v>0</v>
      </c>
      <c r="M76" s="110">
        <v>0</v>
      </c>
      <c r="N76" s="110">
        <v>0</v>
      </c>
      <c r="O76" s="111">
        <v>0</v>
      </c>
      <c r="P76" s="110">
        <v>0</v>
      </c>
      <c r="Q76" s="110">
        <v>0</v>
      </c>
      <c r="R76" s="110">
        <v>0</v>
      </c>
      <c r="S76" s="126"/>
      <c r="T76" s="110">
        <v>0</v>
      </c>
      <c r="U76" s="127">
        <f t="shared" si="3"/>
        <v>89.039999999999992</v>
      </c>
    </row>
    <row r="77" spans="2:21" x14ac:dyDescent="0.3">
      <c r="B77" s="109">
        <f t="shared" ref="B77:B90" si="4">B76+1</f>
        <v>67</v>
      </c>
      <c r="C77" s="124" t="s">
        <v>81</v>
      </c>
      <c r="D77" s="125" t="s">
        <v>109</v>
      </c>
      <c r="E77" s="110">
        <v>31.34</v>
      </c>
      <c r="F77" s="110">
        <v>0</v>
      </c>
      <c r="G77" s="110">
        <v>0</v>
      </c>
      <c r="H77" s="110">
        <v>0</v>
      </c>
      <c r="I77" s="110">
        <v>0</v>
      </c>
      <c r="J77" s="110">
        <v>0</v>
      </c>
      <c r="K77" s="110">
        <v>0</v>
      </c>
      <c r="L77" s="110">
        <v>0</v>
      </c>
      <c r="M77" s="110">
        <v>0</v>
      </c>
      <c r="N77" s="110">
        <v>0</v>
      </c>
      <c r="O77" s="111">
        <v>0</v>
      </c>
      <c r="P77" s="110">
        <v>0</v>
      </c>
      <c r="Q77" s="110">
        <v>0</v>
      </c>
      <c r="R77" s="110">
        <v>0</v>
      </c>
      <c r="S77" s="126"/>
      <c r="T77" s="110">
        <v>0</v>
      </c>
      <c r="U77" s="127">
        <f t="shared" si="3"/>
        <v>31.34</v>
      </c>
    </row>
    <row r="78" spans="2:21" x14ac:dyDescent="0.3">
      <c r="B78" s="109">
        <f t="shared" si="4"/>
        <v>68</v>
      </c>
      <c r="C78" s="124" t="s">
        <v>44</v>
      </c>
      <c r="D78" s="125" t="s">
        <v>109</v>
      </c>
      <c r="E78" s="110">
        <v>0</v>
      </c>
      <c r="F78" s="110">
        <v>14.51</v>
      </c>
      <c r="G78" s="110">
        <v>0</v>
      </c>
      <c r="H78" s="110">
        <v>23.52</v>
      </c>
      <c r="I78" s="110">
        <v>0</v>
      </c>
      <c r="J78" s="110">
        <v>0</v>
      </c>
      <c r="K78" s="110">
        <v>0</v>
      </c>
      <c r="L78" s="110">
        <v>0</v>
      </c>
      <c r="M78" s="110">
        <v>0</v>
      </c>
      <c r="N78" s="110">
        <v>0</v>
      </c>
      <c r="O78" s="111">
        <v>0</v>
      </c>
      <c r="P78" s="110">
        <v>0</v>
      </c>
      <c r="Q78" s="110">
        <v>0</v>
      </c>
      <c r="R78" s="110">
        <v>182.26999999999998</v>
      </c>
      <c r="S78" s="126"/>
      <c r="T78" s="110">
        <v>0</v>
      </c>
      <c r="U78" s="127">
        <f t="shared" si="3"/>
        <v>220.29999999999998</v>
      </c>
    </row>
    <row r="79" spans="2:21" x14ac:dyDescent="0.3">
      <c r="B79" s="109">
        <f t="shared" si="4"/>
        <v>69</v>
      </c>
      <c r="C79" s="124" t="s">
        <v>45</v>
      </c>
      <c r="D79" s="125" t="s">
        <v>109</v>
      </c>
      <c r="E79" s="110">
        <v>153.15</v>
      </c>
      <c r="F79" s="110">
        <v>102.87999999999998</v>
      </c>
      <c r="G79" s="110">
        <v>47.190000000000005</v>
      </c>
      <c r="H79" s="110">
        <v>0</v>
      </c>
      <c r="I79" s="110">
        <v>0</v>
      </c>
      <c r="J79" s="110">
        <v>0</v>
      </c>
      <c r="K79" s="110">
        <v>0</v>
      </c>
      <c r="L79" s="110">
        <v>43.72</v>
      </c>
      <c r="M79" s="110">
        <v>0</v>
      </c>
      <c r="N79" s="110">
        <v>0</v>
      </c>
      <c r="O79" s="111">
        <v>0</v>
      </c>
      <c r="P79" s="110">
        <v>0</v>
      </c>
      <c r="Q79" s="110">
        <v>0</v>
      </c>
      <c r="R79" s="110">
        <v>0</v>
      </c>
      <c r="S79" s="126"/>
      <c r="T79" s="110">
        <v>11.88</v>
      </c>
      <c r="U79" s="127">
        <f t="shared" si="3"/>
        <v>358.81999999999994</v>
      </c>
    </row>
    <row r="80" spans="2:21" x14ac:dyDescent="0.3">
      <c r="B80" s="109">
        <f t="shared" si="4"/>
        <v>70</v>
      </c>
      <c r="C80" s="124" t="s">
        <v>46</v>
      </c>
      <c r="D80" s="125" t="s">
        <v>109</v>
      </c>
      <c r="E80" s="110">
        <v>30.880000000000003</v>
      </c>
      <c r="F80" s="110">
        <v>37.33</v>
      </c>
      <c r="G80" s="110">
        <v>26.119999999999997</v>
      </c>
      <c r="H80" s="110">
        <v>0</v>
      </c>
      <c r="I80" s="110">
        <v>0</v>
      </c>
      <c r="J80" s="110">
        <v>0</v>
      </c>
      <c r="K80" s="110">
        <v>34.229999999999997</v>
      </c>
      <c r="L80" s="110">
        <v>0</v>
      </c>
      <c r="M80" s="110">
        <v>0</v>
      </c>
      <c r="N80" s="110">
        <v>0</v>
      </c>
      <c r="O80" s="111">
        <v>0</v>
      </c>
      <c r="P80" s="110">
        <v>0</v>
      </c>
      <c r="Q80" s="110">
        <v>0</v>
      </c>
      <c r="R80" s="110">
        <v>0</v>
      </c>
      <c r="S80" s="126"/>
      <c r="T80" s="110">
        <v>82.899999999999991</v>
      </c>
      <c r="U80" s="127">
        <f t="shared" si="3"/>
        <v>211.45999999999998</v>
      </c>
    </row>
    <row r="81" spans="2:21" x14ac:dyDescent="0.3">
      <c r="B81" s="109">
        <f t="shared" si="4"/>
        <v>71</v>
      </c>
      <c r="C81" s="124" t="s">
        <v>79</v>
      </c>
      <c r="D81" s="125" t="s">
        <v>109</v>
      </c>
      <c r="E81" s="110">
        <v>0</v>
      </c>
      <c r="F81" s="110">
        <v>9.69</v>
      </c>
      <c r="G81" s="110">
        <v>0</v>
      </c>
      <c r="H81" s="110">
        <v>3.02</v>
      </c>
      <c r="I81" s="110">
        <v>0</v>
      </c>
      <c r="J81" s="110">
        <v>0</v>
      </c>
      <c r="K81" s="110">
        <v>76.14</v>
      </c>
      <c r="L81" s="110">
        <v>0</v>
      </c>
      <c r="M81" s="110">
        <v>0</v>
      </c>
      <c r="N81" s="110">
        <v>0</v>
      </c>
      <c r="O81" s="111">
        <v>0</v>
      </c>
      <c r="P81" s="110">
        <v>0</v>
      </c>
      <c r="Q81" s="110">
        <v>0</v>
      </c>
      <c r="R81" s="110">
        <v>0</v>
      </c>
      <c r="S81" s="126"/>
      <c r="T81" s="110">
        <v>5.7799999999999994</v>
      </c>
      <c r="U81" s="127">
        <f t="shared" si="3"/>
        <v>94.63</v>
      </c>
    </row>
    <row r="82" spans="2:21" x14ac:dyDescent="0.3">
      <c r="B82" s="109">
        <f t="shared" si="4"/>
        <v>72</v>
      </c>
      <c r="C82" s="124" t="s">
        <v>82</v>
      </c>
      <c r="D82" s="125" t="s">
        <v>109</v>
      </c>
      <c r="E82" s="110">
        <v>0</v>
      </c>
      <c r="F82" s="110">
        <v>0</v>
      </c>
      <c r="G82" s="110">
        <v>0</v>
      </c>
      <c r="H82" s="110">
        <v>0</v>
      </c>
      <c r="I82" s="110">
        <v>0</v>
      </c>
      <c r="J82" s="110">
        <v>0</v>
      </c>
      <c r="K82" s="110">
        <v>0</v>
      </c>
      <c r="L82" s="110">
        <v>0</v>
      </c>
      <c r="M82" s="110">
        <v>0</v>
      </c>
      <c r="N82" s="110">
        <v>0</v>
      </c>
      <c r="O82" s="111">
        <v>0</v>
      </c>
      <c r="P82" s="110">
        <v>0</v>
      </c>
      <c r="Q82" s="110">
        <v>0</v>
      </c>
      <c r="R82" s="110">
        <v>0</v>
      </c>
      <c r="S82" s="126"/>
      <c r="T82" s="110">
        <v>21</v>
      </c>
      <c r="U82" s="127">
        <f t="shared" si="3"/>
        <v>21</v>
      </c>
    </row>
    <row r="83" spans="2:21" x14ac:dyDescent="0.3">
      <c r="B83" s="109">
        <f t="shared" si="4"/>
        <v>73</v>
      </c>
      <c r="C83" s="124" t="s">
        <v>47</v>
      </c>
      <c r="D83" s="125" t="s">
        <v>109</v>
      </c>
      <c r="E83" s="110">
        <v>83.449999999999989</v>
      </c>
      <c r="F83" s="110">
        <v>94.289999999999992</v>
      </c>
      <c r="G83" s="110">
        <v>12.33</v>
      </c>
      <c r="H83" s="110">
        <v>0</v>
      </c>
      <c r="I83" s="110">
        <v>0</v>
      </c>
      <c r="J83" s="110">
        <v>0</v>
      </c>
      <c r="K83" s="110">
        <v>0</v>
      </c>
      <c r="L83" s="110">
        <v>0</v>
      </c>
      <c r="M83" s="110">
        <v>0</v>
      </c>
      <c r="N83" s="110">
        <v>0</v>
      </c>
      <c r="O83" s="111">
        <v>0</v>
      </c>
      <c r="P83" s="110">
        <v>0</v>
      </c>
      <c r="Q83" s="110">
        <v>0</v>
      </c>
      <c r="R83" s="110">
        <v>0</v>
      </c>
      <c r="S83" s="126"/>
      <c r="T83" s="110">
        <v>186.31</v>
      </c>
      <c r="U83" s="127">
        <f t="shared" si="3"/>
        <v>376.38</v>
      </c>
    </row>
    <row r="84" spans="2:21" x14ac:dyDescent="0.3">
      <c r="B84" s="109">
        <f t="shared" si="4"/>
        <v>74</v>
      </c>
      <c r="C84" s="124" t="s">
        <v>58</v>
      </c>
      <c r="D84" s="125" t="s">
        <v>109</v>
      </c>
      <c r="E84" s="110">
        <v>173.34</v>
      </c>
      <c r="F84" s="110">
        <v>231.8</v>
      </c>
      <c r="G84" s="110">
        <v>0</v>
      </c>
      <c r="H84" s="110">
        <v>39.15</v>
      </c>
      <c r="I84" s="110">
        <v>0</v>
      </c>
      <c r="J84" s="110">
        <v>0</v>
      </c>
      <c r="K84" s="110">
        <v>0</v>
      </c>
      <c r="L84" s="110">
        <v>90.03</v>
      </c>
      <c r="M84" s="110">
        <v>132.44999999999999</v>
      </c>
      <c r="N84" s="110">
        <v>0</v>
      </c>
      <c r="O84" s="111">
        <v>0</v>
      </c>
      <c r="P84" s="110">
        <v>0</v>
      </c>
      <c r="Q84" s="110">
        <v>0</v>
      </c>
      <c r="R84" s="110">
        <v>0</v>
      </c>
      <c r="S84" s="126"/>
      <c r="T84" s="110">
        <v>0</v>
      </c>
      <c r="U84" s="127">
        <f t="shared" si="3"/>
        <v>666.77</v>
      </c>
    </row>
    <row r="85" spans="2:21" x14ac:dyDescent="0.3">
      <c r="B85" s="109">
        <f t="shared" si="4"/>
        <v>75</v>
      </c>
      <c r="C85" s="124" t="s">
        <v>59</v>
      </c>
      <c r="D85" s="125" t="s">
        <v>109</v>
      </c>
      <c r="E85" s="110">
        <v>0</v>
      </c>
      <c r="F85" s="110">
        <v>23.119999999999997</v>
      </c>
      <c r="G85" s="110">
        <v>0</v>
      </c>
      <c r="H85" s="110">
        <v>13.06</v>
      </c>
      <c r="I85" s="110">
        <v>0</v>
      </c>
      <c r="J85" s="110">
        <v>0</v>
      </c>
      <c r="K85" s="110">
        <v>0</v>
      </c>
      <c r="L85" s="110">
        <v>161.21</v>
      </c>
      <c r="M85" s="110">
        <v>0</v>
      </c>
      <c r="N85" s="110">
        <v>0</v>
      </c>
      <c r="O85" s="111">
        <v>0</v>
      </c>
      <c r="P85" s="110">
        <v>0</v>
      </c>
      <c r="Q85" s="110">
        <v>0</v>
      </c>
      <c r="R85" s="110">
        <v>0</v>
      </c>
      <c r="S85" s="126"/>
      <c r="T85" s="110">
        <v>14.34</v>
      </c>
      <c r="U85" s="127">
        <f t="shared" si="3"/>
        <v>211.73000000000002</v>
      </c>
    </row>
    <row r="86" spans="2:21" x14ac:dyDescent="0.3">
      <c r="B86" s="109">
        <f t="shared" si="4"/>
        <v>76</v>
      </c>
      <c r="C86" s="124" t="s">
        <v>60</v>
      </c>
      <c r="D86" s="125" t="s">
        <v>109</v>
      </c>
      <c r="E86" s="110">
        <v>0</v>
      </c>
      <c r="F86" s="110">
        <v>13.32</v>
      </c>
      <c r="G86" s="110">
        <v>0</v>
      </c>
      <c r="H86" s="110">
        <v>0</v>
      </c>
      <c r="I86" s="110">
        <v>0</v>
      </c>
      <c r="J86" s="110">
        <v>0</v>
      </c>
      <c r="K86" s="110">
        <v>0</v>
      </c>
      <c r="L86" s="110">
        <v>451.75</v>
      </c>
      <c r="M86" s="110">
        <v>0</v>
      </c>
      <c r="N86" s="110">
        <v>0</v>
      </c>
      <c r="O86" s="111">
        <v>0</v>
      </c>
      <c r="P86" s="110">
        <v>0</v>
      </c>
      <c r="Q86" s="110">
        <v>0</v>
      </c>
      <c r="R86" s="110">
        <v>0</v>
      </c>
      <c r="S86" s="126"/>
      <c r="T86" s="110">
        <v>0</v>
      </c>
      <c r="U86" s="127">
        <f t="shared" si="3"/>
        <v>465.07</v>
      </c>
    </row>
    <row r="87" spans="2:21" x14ac:dyDescent="0.3">
      <c r="B87" s="109">
        <f t="shared" si="4"/>
        <v>77</v>
      </c>
      <c r="C87" s="124" t="s">
        <v>75</v>
      </c>
      <c r="D87" s="125" t="s">
        <v>109</v>
      </c>
      <c r="E87" s="110">
        <v>0</v>
      </c>
      <c r="F87" s="110">
        <v>15.18</v>
      </c>
      <c r="G87" s="110">
        <v>0</v>
      </c>
      <c r="H87" s="110">
        <v>14.96</v>
      </c>
      <c r="I87" s="110">
        <v>0</v>
      </c>
      <c r="J87" s="110">
        <v>0</v>
      </c>
      <c r="K87" s="110">
        <v>0</v>
      </c>
      <c r="L87" s="110">
        <v>192.93</v>
      </c>
      <c r="M87" s="110">
        <v>0</v>
      </c>
      <c r="N87" s="110">
        <v>0</v>
      </c>
      <c r="O87" s="111">
        <v>0</v>
      </c>
      <c r="P87" s="110">
        <v>0</v>
      </c>
      <c r="Q87" s="110">
        <v>0</v>
      </c>
      <c r="R87" s="110">
        <v>0</v>
      </c>
      <c r="S87" s="126"/>
      <c r="T87" s="110">
        <v>0</v>
      </c>
      <c r="U87" s="127">
        <f t="shared" si="3"/>
        <v>223.07</v>
      </c>
    </row>
    <row r="88" spans="2:21" x14ac:dyDescent="0.3">
      <c r="B88" s="109">
        <f t="shared" si="4"/>
        <v>78</v>
      </c>
      <c r="C88" s="124" t="s">
        <v>76</v>
      </c>
      <c r="D88" s="125" t="s">
        <v>109</v>
      </c>
      <c r="E88" s="110">
        <v>0</v>
      </c>
      <c r="F88" s="110">
        <v>11.38</v>
      </c>
      <c r="G88" s="110">
        <v>0</v>
      </c>
      <c r="H88" s="110">
        <v>0</v>
      </c>
      <c r="I88" s="110">
        <v>0</v>
      </c>
      <c r="J88" s="110">
        <v>0</v>
      </c>
      <c r="K88" s="110">
        <v>0</v>
      </c>
      <c r="L88" s="110">
        <v>167.68</v>
      </c>
      <c r="M88" s="110">
        <v>0</v>
      </c>
      <c r="N88" s="110">
        <v>0</v>
      </c>
      <c r="O88" s="111">
        <v>0</v>
      </c>
      <c r="P88" s="110">
        <v>0</v>
      </c>
      <c r="Q88" s="110">
        <v>0</v>
      </c>
      <c r="R88" s="110">
        <v>0</v>
      </c>
      <c r="S88" s="126"/>
      <c r="T88" s="110">
        <v>0</v>
      </c>
      <c r="U88" s="127">
        <f t="shared" si="3"/>
        <v>179.06</v>
      </c>
    </row>
    <row r="89" spans="2:21" x14ac:dyDescent="0.3">
      <c r="B89" s="109">
        <f t="shared" si="4"/>
        <v>79</v>
      </c>
      <c r="C89" s="124" t="s">
        <v>52</v>
      </c>
      <c r="D89" s="125" t="s">
        <v>109</v>
      </c>
      <c r="E89" s="110">
        <v>0</v>
      </c>
      <c r="F89" s="110">
        <v>7.95</v>
      </c>
      <c r="G89" s="110">
        <v>0</v>
      </c>
      <c r="H89" s="110">
        <v>3.38</v>
      </c>
      <c r="I89" s="110">
        <v>0</v>
      </c>
      <c r="J89" s="110">
        <v>0</v>
      </c>
      <c r="K89" s="110">
        <v>0</v>
      </c>
      <c r="L89" s="110">
        <v>87.31</v>
      </c>
      <c r="M89" s="110">
        <v>0</v>
      </c>
      <c r="N89" s="110">
        <v>0</v>
      </c>
      <c r="O89" s="111">
        <v>0</v>
      </c>
      <c r="P89" s="110">
        <v>0</v>
      </c>
      <c r="Q89" s="110">
        <v>0</v>
      </c>
      <c r="R89" s="110">
        <v>0</v>
      </c>
      <c r="S89" s="126"/>
      <c r="T89" s="110">
        <v>90.11</v>
      </c>
      <c r="U89" s="127">
        <f t="shared" si="3"/>
        <v>188.75</v>
      </c>
    </row>
    <row r="90" spans="2:21" x14ac:dyDescent="0.3">
      <c r="B90" s="109">
        <f t="shared" si="4"/>
        <v>80</v>
      </c>
      <c r="C90" s="124" t="s">
        <v>78</v>
      </c>
      <c r="D90" s="125" t="s">
        <v>109</v>
      </c>
      <c r="E90" s="110">
        <v>134.56</v>
      </c>
      <c r="F90" s="110">
        <v>0</v>
      </c>
      <c r="G90" s="110">
        <v>4.6399999999999997</v>
      </c>
      <c r="H90" s="110">
        <v>0</v>
      </c>
      <c r="I90" s="110">
        <v>0</v>
      </c>
      <c r="J90" s="110">
        <v>0</v>
      </c>
      <c r="K90" s="110">
        <v>0</v>
      </c>
      <c r="L90" s="110">
        <v>0</v>
      </c>
      <c r="M90" s="110">
        <v>0</v>
      </c>
      <c r="N90" s="110">
        <v>0</v>
      </c>
      <c r="O90" s="111">
        <v>0</v>
      </c>
      <c r="P90" s="110">
        <v>0</v>
      </c>
      <c r="Q90" s="110">
        <v>0</v>
      </c>
      <c r="R90" s="110">
        <v>0</v>
      </c>
      <c r="S90" s="126"/>
      <c r="T90" s="110">
        <v>7.79</v>
      </c>
      <c r="U90" s="127">
        <f t="shared" si="3"/>
        <v>146.98999999999998</v>
      </c>
    </row>
    <row r="91" spans="2:21" x14ac:dyDescent="0.3">
      <c r="B91" s="128"/>
      <c r="C91" s="129" t="s">
        <v>202</v>
      </c>
      <c r="D91" s="130" t="s">
        <v>109</v>
      </c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10">
        <v>104619.5</v>
      </c>
      <c r="T91" s="126"/>
      <c r="U91" s="127">
        <f t="shared" si="3"/>
        <v>104619.5</v>
      </c>
    </row>
    <row r="92" spans="2:21" x14ac:dyDescent="0.3">
      <c r="C92" s="115"/>
      <c r="D92" s="117" t="s">
        <v>104</v>
      </c>
      <c r="E92" s="131">
        <f>SUM(E$7:E$90)</f>
        <v>42424.430000000008</v>
      </c>
      <c r="F92" s="131">
        <f t="shared" ref="F92:T92" si="5">SUM(F$7:F$90)</f>
        <v>52612.030000000013</v>
      </c>
      <c r="G92" s="131">
        <f t="shared" si="5"/>
        <v>4053.8199999999993</v>
      </c>
      <c r="H92" s="131">
        <f t="shared" si="5"/>
        <v>3270.53</v>
      </c>
      <c r="I92" s="131">
        <f t="shared" si="5"/>
        <v>3604.6400000000003</v>
      </c>
      <c r="J92" s="131">
        <f t="shared" si="5"/>
        <v>836.9899999999999</v>
      </c>
      <c r="K92" s="131">
        <f t="shared" si="5"/>
        <v>1012.5700000000002</v>
      </c>
      <c r="L92" s="131">
        <f t="shared" si="5"/>
        <v>34515.719999999987</v>
      </c>
      <c r="M92" s="131">
        <f t="shared" si="5"/>
        <v>20217.13</v>
      </c>
      <c r="N92" s="131">
        <f t="shared" si="5"/>
        <v>4687.0799999999981</v>
      </c>
      <c r="O92" s="131">
        <f>SUM(O$7:O$90)</f>
        <v>1747.04</v>
      </c>
      <c r="P92" s="131">
        <f t="shared" si="5"/>
        <v>260.84000000000003</v>
      </c>
      <c r="Q92" s="131">
        <f t="shared" si="5"/>
        <v>1422.7800000000002</v>
      </c>
      <c r="R92" s="131">
        <f t="shared" si="5"/>
        <v>3174.88</v>
      </c>
      <c r="S92" s="131">
        <v>104619.5</v>
      </c>
      <c r="T92" s="131">
        <f t="shared" si="5"/>
        <v>11384.910000000003</v>
      </c>
      <c r="U92" s="132">
        <f>SUM(U7:U91)</f>
        <v>289844.89</v>
      </c>
    </row>
    <row r="93" spans="2:21" x14ac:dyDescent="0.3">
      <c r="C93" s="115"/>
      <c r="D93" s="133" t="s">
        <v>110</v>
      </c>
      <c r="E93" s="110">
        <f>SUMIF($D$7:$D$90,"5 su 7",E$7:E$90)</f>
        <v>42424.430000000008</v>
      </c>
      <c r="F93" s="110">
        <f t="shared" ref="F93:T93" si="6">SUMIF($D$7:$D$90,"5 su 7",F$7:F$90)</f>
        <v>52612.030000000013</v>
      </c>
      <c r="G93" s="110">
        <f t="shared" si="6"/>
        <v>4053.8199999999993</v>
      </c>
      <c r="H93" s="110">
        <f t="shared" si="6"/>
        <v>3270.53</v>
      </c>
      <c r="I93" s="110">
        <f t="shared" si="6"/>
        <v>3604.6400000000003</v>
      </c>
      <c r="J93" s="110">
        <f t="shared" si="6"/>
        <v>836.9899999999999</v>
      </c>
      <c r="K93" s="110">
        <f t="shared" si="6"/>
        <v>1012.5700000000002</v>
      </c>
      <c r="L93" s="110">
        <f t="shared" si="6"/>
        <v>34515.719999999987</v>
      </c>
      <c r="M93" s="110">
        <f t="shared" si="6"/>
        <v>20217.13</v>
      </c>
      <c r="N93" s="110">
        <f t="shared" si="6"/>
        <v>4687.0799999999981</v>
      </c>
      <c r="O93" s="110">
        <f t="shared" si="6"/>
        <v>0</v>
      </c>
      <c r="P93" s="110">
        <f t="shared" si="6"/>
        <v>260.84000000000003</v>
      </c>
      <c r="Q93" s="110">
        <f t="shared" si="6"/>
        <v>1422.7800000000002</v>
      </c>
      <c r="R93" s="110">
        <f t="shared" si="6"/>
        <v>3174.88</v>
      </c>
      <c r="S93" s="110">
        <f t="shared" si="6"/>
        <v>0</v>
      </c>
      <c r="T93" s="110">
        <f t="shared" si="6"/>
        <v>11384.910000000003</v>
      </c>
      <c r="U93" s="110">
        <f>SUM(E92:T92)</f>
        <v>289844.89</v>
      </c>
    </row>
    <row r="94" spans="2:21" x14ac:dyDescent="0.3">
      <c r="C94" s="115"/>
      <c r="D94" s="134" t="s">
        <v>111</v>
      </c>
      <c r="E94" s="110">
        <f>SUMIF($D$7:$D$90,"6 su 7",E$7:E$90)</f>
        <v>0</v>
      </c>
      <c r="F94" s="110">
        <f t="shared" ref="F94:T94" si="7">SUMIF($D$7:$D$90,"6 su 7",F$7:F$90)</f>
        <v>0</v>
      </c>
      <c r="G94" s="110">
        <f t="shared" si="7"/>
        <v>0</v>
      </c>
      <c r="H94" s="110">
        <f t="shared" si="7"/>
        <v>0</v>
      </c>
      <c r="I94" s="110">
        <f t="shared" si="7"/>
        <v>0</v>
      </c>
      <c r="J94" s="110">
        <f t="shared" si="7"/>
        <v>0</v>
      </c>
      <c r="K94" s="110">
        <f t="shared" si="7"/>
        <v>0</v>
      </c>
      <c r="L94" s="110">
        <f t="shared" si="7"/>
        <v>0</v>
      </c>
      <c r="M94" s="110">
        <f t="shared" si="7"/>
        <v>0</v>
      </c>
      <c r="N94" s="110">
        <f t="shared" si="7"/>
        <v>0</v>
      </c>
      <c r="O94" s="110">
        <f t="shared" si="7"/>
        <v>0</v>
      </c>
      <c r="P94" s="110">
        <f t="shared" si="7"/>
        <v>0</v>
      </c>
      <c r="Q94" s="110">
        <f t="shared" si="7"/>
        <v>0</v>
      </c>
      <c r="R94" s="110">
        <f t="shared" si="7"/>
        <v>0</v>
      </c>
      <c r="S94" s="110">
        <f t="shared" si="7"/>
        <v>0</v>
      </c>
      <c r="T94" s="110">
        <f t="shared" si="7"/>
        <v>0</v>
      </c>
      <c r="U94" s="110"/>
    </row>
    <row r="95" spans="2:21" x14ac:dyDescent="0.3">
      <c r="C95" s="115"/>
      <c r="D95" s="135" t="s">
        <v>112</v>
      </c>
      <c r="E95" s="110">
        <f>SUMIF($D$7:$D$90,"7 su 7",E$7:E$90)</f>
        <v>0</v>
      </c>
      <c r="F95" s="110">
        <f t="shared" ref="F95:S95" si="8">SUMIF($D$7:$D$90,"7 su 7",F$7:F$90)</f>
        <v>0</v>
      </c>
      <c r="G95" s="110">
        <f t="shared" si="8"/>
        <v>0</v>
      </c>
      <c r="H95" s="110">
        <f t="shared" si="8"/>
        <v>0</v>
      </c>
      <c r="I95" s="110">
        <f t="shared" si="8"/>
        <v>0</v>
      </c>
      <c r="J95" s="110">
        <f t="shared" si="8"/>
        <v>0</v>
      </c>
      <c r="K95" s="110">
        <f t="shared" si="8"/>
        <v>0</v>
      </c>
      <c r="L95" s="110">
        <f t="shared" si="8"/>
        <v>0</v>
      </c>
      <c r="M95" s="110">
        <f t="shared" si="8"/>
        <v>0</v>
      </c>
      <c r="N95" s="110">
        <f t="shared" si="8"/>
        <v>0</v>
      </c>
      <c r="O95" s="110">
        <f t="shared" si="8"/>
        <v>1747.04</v>
      </c>
      <c r="P95" s="110">
        <f t="shared" si="8"/>
        <v>0</v>
      </c>
      <c r="Q95" s="110">
        <f t="shared" si="8"/>
        <v>0</v>
      </c>
      <c r="R95" s="110">
        <f t="shared" si="8"/>
        <v>0</v>
      </c>
      <c r="S95" s="110">
        <f t="shared" si="8"/>
        <v>0</v>
      </c>
      <c r="T95" s="110">
        <f t="shared" ref="T95" si="9">SUMIF($D$7:$D$90,"7 su 7",$E7:$E90)</f>
        <v>0</v>
      </c>
      <c r="U95" s="110"/>
    </row>
  </sheetData>
  <sheetProtection algorithmName="SHA-512" hashValue="HQL/wC1WZ0UYgsUTvypmFWRqOyQI5c5+7qdoLIHzN8FdFE+dL2FoLDjnNcV5Z/E2pOtihO2JfeDcABOfaED3cw==" saltValue="F8Z3CfInlYbZ6ZPOB5F+IA==" spinCount="100000" sheet="1" objects="1" scenarios="1"/>
  <mergeCells count="3">
    <mergeCell ref="B1:U1"/>
    <mergeCell ref="B4:U4"/>
    <mergeCell ref="B3:U3"/>
  </mergeCells>
  <phoneticPr fontId="6" type="noConversion"/>
  <dataValidations count="1">
    <dataValidation type="list" allowBlank="1" showInputMessage="1" showErrorMessage="1" sqref="D7:D91" xr:uid="{CF349DD8-0587-4A97-B7BE-B98053BD436E}">
      <formula1>"5 su 7, 6 su 7, 7 su 7"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D7613-B8DF-4A16-AB70-56C51FE9DF78}">
  <dimension ref="A1:W13"/>
  <sheetViews>
    <sheetView topLeftCell="B1" workbookViewId="0">
      <selection activeCell="B1" sqref="A1:XFD1048576"/>
    </sheetView>
  </sheetViews>
  <sheetFormatPr defaultRowHeight="14.4" x14ac:dyDescent="0.3"/>
  <cols>
    <col min="1" max="2" width="27.33203125" customWidth="1"/>
    <col min="3" max="4" width="20.6640625" customWidth="1"/>
    <col min="5" max="5" width="28.88671875" customWidth="1"/>
    <col min="6" max="8" width="20.6640625" customWidth="1"/>
  </cols>
  <sheetData>
    <row r="1" spans="1:23" s="2" customFormat="1" ht="47.25" customHeight="1" x14ac:dyDescent="0.3">
      <c r="A1" s="68" t="s">
        <v>115</v>
      </c>
      <c r="B1" s="68"/>
      <c r="C1" s="68"/>
      <c r="D1" s="68"/>
      <c r="E1" s="68"/>
      <c r="F1" s="68"/>
      <c r="G1" s="68"/>
      <c r="H1" s="6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s="2" customFormat="1" ht="10.199999999999999" x14ac:dyDescent="0.3">
      <c r="A2" s="67" t="s">
        <v>114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</row>
    <row r="3" spans="1:23" s="2" customFormat="1" ht="10.199999999999999" x14ac:dyDescent="0.3">
      <c r="A3" s="69" t="s">
        <v>145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</row>
    <row r="4" spans="1:23" x14ac:dyDescent="0.3">
      <c r="A4" s="3" t="s">
        <v>146</v>
      </c>
      <c r="B4" s="15" t="s">
        <v>100</v>
      </c>
      <c r="C4" s="4" t="s">
        <v>147</v>
      </c>
      <c r="D4" s="4" t="s">
        <v>156</v>
      </c>
      <c r="E4" s="4" t="s">
        <v>148</v>
      </c>
      <c r="F4" s="4" t="s">
        <v>149</v>
      </c>
      <c r="G4" s="4" t="s">
        <v>150</v>
      </c>
      <c r="H4" s="4" t="s">
        <v>151</v>
      </c>
    </row>
    <row r="5" spans="1:23" x14ac:dyDescent="0.3">
      <c r="A5" s="5">
        <f>_xlfn.XLOOKUP(B5,ANAGRAFICA!B4:B90,ANAGRAFICA!A4:A90)</f>
        <v>13</v>
      </c>
      <c r="B5" s="49" t="s">
        <v>10</v>
      </c>
      <c r="C5" s="6">
        <v>5</v>
      </c>
      <c r="D5" s="6" t="s">
        <v>157</v>
      </c>
      <c r="E5" s="6" t="s">
        <v>152</v>
      </c>
      <c r="F5" s="6">
        <v>1</v>
      </c>
      <c r="G5" s="6">
        <v>3</v>
      </c>
      <c r="H5" s="6">
        <f>(C5*F5*G5*48)/12</f>
        <v>60</v>
      </c>
    </row>
    <row r="6" spans="1:23" x14ac:dyDescent="0.3">
      <c r="A6" s="70" t="e">
        <f>_xlfn.XLOOKUP(B6,ANAGRAFICA!B5:B91,ANAGRAFICA!A5:A91)</f>
        <v>#N/A</v>
      </c>
      <c r="B6" s="73" t="s">
        <v>203</v>
      </c>
      <c r="C6" s="6">
        <v>5</v>
      </c>
      <c r="D6" s="6" t="s">
        <v>157</v>
      </c>
      <c r="E6" s="6" t="s">
        <v>155</v>
      </c>
      <c r="F6" s="65">
        <v>1</v>
      </c>
      <c r="G6" s="6">
        <v>4.5</v>
      </c>
      <c r="H6" s="6">
        <f t="shared" ref="H6:H8" si="0">(C6*F6*G6*48)/12</f>
        <v>90</v>
      </c>
    </row>
    <row r="7" spans="1:23" x14ac:dyDescent="0.3">
      <c r="A7" s="71"/>
      <c r="B7" s="73"/>
      <c r="C7" s="6">
        <v>1</v>
      </c>
      <c r="D7" s="6" t="s">
        <v>158</v>
      </c>
      <c r="E7" s="6" t="s">
        <v>160</v>
      </c>
      <c r="F7" s="65">
        <v>1</v>
      </c>
      <c r="G7" s="6">
        <v>7</v>
      </c>
      <c r="H7" s="6">
        <f t="shared" si="0"/>
        <v>28</v>
      </c>
    </row>
    <row r="8" spans="1:23" x14ac:dyDescent="0.3">
      <c r="A8" s="72"/>
      <c r="B8" s="73"/>
      <c r="C8" s="6">
        <v>1</v>
      </c>
      <c r="D8" s="10" t="s">
        <v>159</v>
      </c>
      <c r="E8" s="11" t="s">
        <v>161</v>
      </c>
      <c r="F8" s="13">
        <v>1</v>
      </c>
      <c r="G8" s="6">
        <v>4</v>
      </c>
      <c r="H8" s="6">
        <f t="shared" si="0"/>
        <v>16</v>
      </c>
    </row>
    <row r="9" spans="1:23" x14ac:dyDescent="0.3">
      <c r="A9" s="5" t="s">
        <v>153</v>
      </c>
      <c r="B9" s="49" t="s">
        <v>153</v>
      </c>
      <c r="C9" s="6">
        <v>5</v>
      </c>
      <c r="D9" s="6" t="s">
        <v>157</v>
      </c>
      <c r="E9" s="50" t="s">
        <v>201</v>
      </c>
      <c r="F9" s="6">
        <v>6</v>
      </c>
      <c r="G9" s="6">
        <v>8</v>
      </c>
      <c r="H9" s="6">
        <f>((C9*G9*2*48)+(C9*G9*4*52))/12</f>
        <v>1013.3333333333334</v>
      </c>
    </row>
    <row r="10" spans="1:23" x14ac:dyDescent="0.3">
      <c r="A10" s="3" t="s">
        <v>154</v>
      </c>
      <c r="B10" s="3"/>
      <c r="C10" s="5">
        <v>80</v>
      </c>
      <c r="D10" s="12" t="s">
        <v>104</v>
      </c>
      <c r="E10" s="5" t="s">
        <v>157</v>
      </c>
      <c r="F10" s="7">
        <f>SUMIF($D$5:$D$9,"LV",$F$5:$F$9)</f>
        <v>8</v>
      </c>
      <c r="G10" s="7">
        <f>SUMIF($D$5:$D$9,"LV",$G$5:$G$9)</f>
        <v>15.5</v>
      </c>
      <c r="H10" s="7">
        <f>SUMIF($D$5:$D$9,"LV",$H$5:$H$9)</f>
        <v>1163.3333333333335</v>
      </c>
    </row>
    <row r="11" spans="1:23" x14ac:dyDescent="0.3">
      <c r="E11" s="5" t="s">
        <v>158</v>
      </c>
      <c r="F11" s="14">
        <f>SUMIF($D$5:$D$9,"s",$F$5:$F$9)</f>
        <v>1</v>
      </c>
      <c r="G11" s="14">
        <f>SUMIF($D$5:$D$9,"S",$G$5:$G$9)</f>
        <v>7</v>
      </c>
      <c r="H11" s="14">
        <f>SUMIF($D$5:$D$9,"s",$H$5:$H$9)</f>
        <v>28</v>
      </c>
    </row>
    <row r="12" spans="1:23" x14ac:dyDescent="0.3">
      <c r="E12" s="5" t="s">
        <v>159</v>
      </c>
      <c r="F12" s="7">
        <f>SUMIF($D$5:$D$9,"d",$F$5:$F$9)</f>
        <v>1</v>
      </c>
      <c r="G12" s="7">
        <f>SUMIF($D$5:$D$9,"D",$G$5:$G$9)</f>
        <v>4</v>
      </c>
      <c r="H12" s="7">
        <f>SUMIF($D$5:$D$9,"d",$H$5:$H$9)</f>
        <v>16</v>
      </c>
    </row>
    <row r="13" spans="1:23" x14ac:dyDescent="0.3">
      <c r="E13" s="12" t="s">
        <v>104</v>
      </c>
      <c r="H13" s="14">
        <f>SUM(H10:H12)</f>
        <v>1207.3333333333335</v>
      </c>
    </row>
  </sheetData>
  <sheetProtection algorithmName="SHA-512" hashValue="tesXIJUPue6uZV8Yawt9A+v5C9dQA8k6WJ7tnqdAHHxMEivyN7hoqLflFTXRMC4rK7sHtY9QPOBDwWMc4ysjAQ==" saltValue="Y4Z0myjMid0JDkLqk2GYtg==" spinCount="100000" sheet="1" objects="1" scenarios="1"/>
  <mergeCells count="5">
    <mergeCell ref="A2:W2"/>
    <mergeCell ref="A3:W3"/>
    <mergeCell ref="A6:A8"/>
    <mergeCell ref="A1:H1"/>
    <mergeCell ref="B6:B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E7153-0879-44A9-AF94-69DA1BA66B1E}">
  <dimension ref="B1:F90"/>
  <sheetViews>
    <sheetView topLeftCell="A28" workbookViewId="0">
      <selection activeCell="A28" sqref="A1:XFD1048576"/>
    </sheetView>
  </sheetViews>
  <sheetFormatPr defaultColWidth="9.109375" defaultRowHeight="10.199999999999999" x14ac:dyDescent="0.3"/>
  <cols>
    <col min="1" max="1" width="2.6640625" style="2" customWidth="1"/>
    <col min="2" max="2" width="11" style="2" customWidth="1"/>
    <col min="3" max="3" width="17.6640625" style="1" customWidth="1"/>
    <col min="4" max="6" width="17.6640625" style="2" customWidth="1"/>
    <col min="7" max="8" width="9.109375" style="2"/>
    <col min="9" max="10" width="24.44140625" style="2" bestFit="1" customWidth="1"/>
    <col min="11" max="11" width="7" style="2" bestFit="1" customWidth="1"/>
    <col min="12" max="16384" width="9.109375" style="2"/>
  </cols>
  <sheetData>
    <row r="1" spans="2:6" ht="47.25" customHeight="1" x14ac:dyDescent="0.3">
      <c r="B1" s="68" t="s">
        <v>115</v>
      </c>
      <c r="C1" s="68"/>
      <c r="D1" s="68"/>
      <c r="E1" s="68"/>
      <c r="F1" s="68"/>
    </row>
    <row r="3" spans="2:6" x14ac:dyDescent="0.3">
      <c r="B3" s="67" t="s">
        <v>114</v>
      </c>
      <c r="C3" s="67"/>
      <c r="D3" s="67"/>
      <c r="E3" s="67"/>
      <c r="F3" s="67"/>
    </row>
    <row r="4" spans="2:6" x14ac:dyDescent="0.3">
      <c r="B4" s="69" t="s">
        <v>193</v>
      </c>
      <c r="C4" s="69"/>
      <c r="D4" s="69"/>
      <c r="E4" s="69"/>
      <c r="F4" s="69"/>
    </row>
    <row r="5" spans="2:6" ht="47.25" customHeight="1" x14ac:dyDescent="0.3">
      <c r="B5" s="74" t="s">
        <v>99</v>
      </c>
      <c r="C5" s="76" t="s">
        <v>100</v>
      </c>
      <c r="D5" s="52" t="s">
        <v>190</v>
      </c>
      <c r="E5" s="53" t="s">
        <v>191</v>
      </c>
      <c r="F5" s="4" t="s">
        <v>192</v>
      </c>
    </row>
    <row r="6" spans="2:6" ht="33.9" customHeight="1" x14ac:dyDescent="0.3">
      <c r="B6" s="75"/>
      <c r="C6" s="77"/>
      <c r="D6" s="54" t="s">
        <v>106</v>
      </c>
      <c r="E6" s="54" t="s">
        <v>106</v>
      </c>
      <c r="F6" s="51" t="s">
        <v>106</v>
      </c>
    </row>
    <row r="7" spans="2:6" x14ac:dyDescent="0.3">
      <c r="B7" s="5" t="e">
        <f>_xlfn.XLOOKUP(C7,ANAGRAFICA!B5:B88,ANAGRAFICA!A5:A86)</f>
        <v>#VALUE!</v>
      </c>
      <c r="C7" s="8" t="s">
        <v>88</v>
      </c>
      <c r="D7" s="6">
        <v>45.561999999999998</v>
      </c>
      <c r="E7" s="6">
        <v>45.561999999999998</v>
      </c>
      <c r="F7" s="6"/>
    </row>
    <row r="8" spans="2:6" ht="20.399999999999999" x14ac:dyDescent="0.3">
      <c r="B8" s="5">
        <f>_xlfn.XLOOKUP(C8,ANAGRAFICA!B6:B90,ANAGRAFICA!A6:A90)</f>
        <v>2</v>
      </c>
      <c r="C8" s="8" t="s">
        <v>57</v>
      </c>
      <c r="D8" s="6">
        <v>68.009999999999991</v>
      </c>
      <c r="E8" s="6">
        <v>68.009999999999991</v>
      </c>
      <c r="F8" s="6"/>
    </row>
    <row r="9" spans="2:6" x14ac:dyDescent="0.3">
      <c r="B9" s="5">
        <f>_xlfn.XLOOKUP(C9,ANAGRAFICA!B7:B91,ANAGRAFICA!A7:A91)</f>
        <v>3</v>
      </c>
      <c r="C9" s="8" t="s">
        <v>89</v>
      </c>
      <c r="D9" s="6">
        <v>131.27200000000005</v>
      </c>
      <c r="E9" s="6">
        <v>131.27200000000005</v>
      </c>
      <c r="F9" s="6"/>
    </row>
    <row r="10" spans="2:6" x14ac:dyDescent="0.3">
      <c r="B10" s="5">
        <f>_xlfn.XLOOKUP(C10,ANAGRAFICA!B8:B92,ANAGRAFICA!A8:A92)</f>
        <v>4</v>
      </c>
      <c r="C10" s="8" t="s">
        <v>94</v>
      </c>
      <c r="D10" s="6">
        <v>64.260000000000005</v>
      </c>
      <c r="E10" s="6">
        <v>64.260000000000005</v>
      </c>
      <c r="F10" s="6"/>
    </row>
    <row r="11" spans="2:6" x14ac:dyDescent="0.3">
      <c r="B11" s="5">
        <f>_xlfn.XLOOKUP(C11,ANAGRAFICA!B9:B93,ANAGRAFICA!A9:A93)</f>
        <v>5</v>
      </c>
      <c r="C11" s="8" t="s">
        <v>91</v>
      </c>
      <c r="D11" s="6">
        <v>546.4839999999997</v>
      </c>
      <c r="E11" s="6">
        <v>546.4839999999997</v>
      </c>
      <c r="F11" s="6"/>
    </row>
    <row r="12" spans="2:6" x14ac:dyDescent="0.3">
      <c r="B12" s="5">
        <f>_xlfn.XLOOKUP(C12,ANAGRAFICA!B10:B94,ANAGRAFICA!A10:A94)</f>
        <v>6</v>
      </c>
      <c r="C12" s="8" t="s">
        <v>95</v>
      </c>
      <c r="D12" s="6">
        <v>37.07</v>
      </c>
      <c r="E12" s="6">
        <v>37.07</v>
      </c>
      <c r="F12" s="6"/>
    </row>
    <row r="13" spans="2:6" x14ac:dyDescent="0.3">
      <c r="B13" s="5">
        <f>_xlfn.XLOOKUP(C13,ANAGRAFICA!B11:B95,ANAGRAFICA!A11:A95)</f>
        <v>7</v>
      </c>
      <c r="C13" s="8" t="s">
        <v>87</v>
      </c>
      <c r="D13" s="6">
        <v>253.85000000000002</v>
      </c>
      <c r="E13" s="6">
        <v>253.85000000000002</v>
      </c>
      <c r="F13" s="6"/>
    </row>
    <row r="14" spans="2:6" x14ac:dyDescent="0.3">
      <c r="B14" s="5">
        <f>_xlfn.XLOOKUP(C14,ANAGRAFICA!B12:B96,ANAGRAFICA!A12:A96)</f>
        <v>8</v>
      </c>
      <c r="C14" s="8" t="s">
        <v>92</v>
      </c>
      <c r="D14" s="6">
        <v>10.284000000000001</v>
      </c>
      <c r="E14" s="6">
        <v>10.284000000000001</v>
      </c>
      <c r="F14" s="6"/>
    </row>
    <row r="15" spans="2:6" x14ac:dyDescent="0.3">
      <c r="B15" s="5">
        <f>_xlfn.XLOOKUP(C15,ANAGRAFICA!B13:B97,ANAGRAFICA!A13:A97)</f>
        <v>9</v>
      </c>
      <c r="C15" s="8" t="s">
        <v>96</v>
      </c>
      <c r="D15" s="6">
        <v>41.958000000000006</v>
      </c>
      <c r="E15" s="6">
        <v>41.958000000000006</v>
      </c>
      <c r="F15" s="6"/>
    </row>
    <row r="16" spans="2:6" x14ac:dyDescent="0.3">
      <c r="B16" s="5">
        <f>_xlfn.XLOOKUP(C16,ANAGRAFICA!B14:B98,ANAGRAFICA!A14:A98)</f>
        <v>10</v>
      </c>
      <c r="C16" s="8" t="s">
        <v>86</v>
      </c>
      <c r="D16" s="6">
        <v>30.634000000000007</v>
      </c>
      <c r="E16" s="6">
        <v>30.634000000000007</v>
      </c>
      <c r="F16" s="6"/>
    </row>
    <row r="17" spans="2:6" x14ac:dyDescent="0.3">
      <c r="B17" s="5">
        <f>_xlfn.XLOOKUP(C17,ANAGRAFICA!B15:B99,ANAGRAFICA!A15:A99)</f>
        <v>11</v>
      </c>
      <c r="C17" s="8" t="s">
        <v>97</v>
      </c>
      <c r="D17" s="6">
        <v>69.498000000000005</v>
      </c>
      <c r="E17" s="6">
        <v>69.498000000000005</v>
      </c>
      <c r="F17" s="6"/>
    </row>
    <row r="18" spans="2:6" x14ac:dyDescent="0.3">
      <c r="B18" s="5">
        <f>_xlfn.XLOOKUP(C18,ANAGRAFICA!B16:B100,ANAGRAFICA!A16:A100)</f>
        <v>12</v>
      </c>
      <c r="C18" s="8" t="s">
        <v>98</v>
      </c>
      <c r="D18" s="6">
        <v>95.714000000000013</v>
      </c>
      <c r="E18" s="6">
        <v>95.714000000000013</v>
      </c>
      <c r="F18" s="6"/>
    </row>
    <row r="19" spans="2:6" x14ac:dyDescent="0.3">
      <c r="B19" s="5">
        <f>_xlfn.XLOOKUP(C19,ANAGRAFICA!B17:B101,ANAGRAFICA!A17:A101)</f>
        <v>13</v>
      </c>
      <c r="C19" s="8" t="s">
        <v>10</v>
      </c>
      <c r="D19" s="6">
        <v>5557.7419999999966</v>
      </c>
      <c r="E19" s="6">
        <v>5557.7419999999966</v>
      </c>
      <c r="F19" s="6"/>
    </row>
    <row r="20" spans="2:6" x14ac:dyDescent="0.3">
      <c r="B20" s="5">
        <f>_xlfn.XLOOKUP(C20,ANAGRAFICA!B18:B102,ANAGRAFICA!A18:A102)</f>
        <v>14</v>
      </c>
      <c r="C20" s="8" t="s">
        <v>64</v>
      </c>
      <c r="D20" s="6">
        <v>14.962</v>
      </c>
      <c r="E20" s="6">
        <v>14.962</v>
      </c>
      <c r="F20" s="6"/>
    </row>
    <row r="21" spans="2:6" x14ac:dyDescent="0.3">
      <c r="B21" s="5">
        <f>_xlfn.XLOOKUP(C21,ANAGRAFICA!B19:B103,ANAGRAFICA!A19:A103)</f>
        <v>15</v>
      </c>
      <c r="C21" s="8" t="s">
        <v>39</v>
      </c>
      <c r="D21" s="6">
        <v>5007.9260000000031</v>
      </c>
      <c r="E21" s="6">
        <v>5007.9260000000031</v>
      </c>
      <c r="F21" s="6"/>
    </row>
    <row r="22" spans="2:6" x14ac:dyDescent="0.3">
      <c r="B22" s="5">
        <f>_xlfn.XLOOKUP(C22,ANAGRAFICA!B20:B104,ANAGRAFICA!A20:A104)</f>
        <v>16</v>
      </c>
      <c r="C22" s="8" t="s">
        <v>54</v>
      </c>
      <c r="D22" s="6">
        <v>130.41</v>
      </c>
      <c r="E22" s="6">
        <v>130.41</v>
      </c>
      <c r="F22" s="6"/>
    </row>
    <row r="23" spans="2:6" x14ac:dyDescent="0.3">
      <c r="B23" s="5">
        <f>_xlfn.XLOOKUP(C23,ANAGRAFICA!B21:B105,ANAGRAFICA!A21:A105)</f>
        <v>17</v>
      </c>
      <c r="C23" s="8" t="s">
        <v>24</v>
      </c>
      <c r="D23" s="6">
        <v>795.71</v>
      </c>
      <c r="E23" s="6">
        <v>795.71</v>
      </c>
      <c r="F23" s="6"/>
    </row>
    <row r="24" spans="2:6" x14ac:dyDescent="0.3">
      <c r="B24" s="5">
        <f>_xlfn.XLOOKUP(C24,ANAGRAFICA!B22:B106,ANAGRAFICA!A22:A106)</f>
        <v>18</v>
      </c>
      <c r="C24" s="8" t="s">
        <v>42</v>
      </c>
      <c r="D24" s="6">
        <v>1931.7179999999998</v>
      </c>
      <c r="E24" s="6">
        <v>1931.7179999999998</v>
      </c>
      <c r="F24" s="6"/>
    </row>
    <row r="25" spans="2:6" x14ac:dyDescent="0.3">
      <c r="B25" s="5">
        <f>_xlfn.XLOOKUP(C25,ANAGRAFICA!B23:B107,ANAGRAFICA!A23:A107)</f>
        <v>19</v>
      </c>
      <c r="C25" s="8" t="s">
        <v>5</v>
      </c>
      <c r="D25" s="6">
        <v>1615.9699999999998</v>
      </c>
      <c r="E25" s="6">
        <v>1615.9699999999998</v>
      </c>
      <c r="F25" s="6"/>
    </row>
    <row r="26" spans="2:6" x14ac:dyDescent="0.3">
      <c r="B26" s="5">
        <f>_xlfn.XLOOKUP(C26,ANAGRAFICA!B24:B108,ANAGRAFICA!A24:A108)</f>
        <v>20</v>
      </c>
      <c r="C26" s="8" t="s">
        <v>67</v>
      </c>
      <c r="D26" s="6">
        <v>989.15000000000009</v>
      </c>
      <c r="E26" s="6">
        <v>989.15000000000009</v>
      </c>
      <c r="F26" s="6"/>
    </row>
    <row r="27" spans="2:6" x14ac:dyDescent="0.3">
      <c r="B27" s="5">
        <f>_xlfn.XLOOKUP(C27,ANAGRAFICA!B25:B109,ANAGRAFICA!A25:A109)</f>
        <v>21</v>
      </c>
      <c r="C27" s="8" t="s">
        <v>62</v>
      </c>
      <c r="D27" s="6">
        <v>230.41200000000003</v>
      </c>
      <c r="E27" s="6">
        <v>230.41200000000003</v>
      </c>
      <c r="F27" s="6"/>
    </row>
    <row r="28" spans="2:6" x14ac:dyDescent="0.3">
      <c r="B28" s="5">
        <f>_xlfn.XLOOKUP(C28,ANAGRAFICA!B26:B110,ANAGRAFICA!A26:A110)</f>
        <v>22</v>
      </c>
      <c r="C28" s="8" t="s">
        <v>6</v>
      </c>
      <c r="D28" s="6">
        <v>1617.8599999999997</v>
      </c>
      <c r="E28" s="6">
        <v>1617.8599999999997</v>
      </c>
      <c r="F28" s="6"/>
    </row>
    <row r="29" spans="2:6" x14ac:dyDescent="0.3">
      <c r="B29" s="5">
        <f>_xlfn.XLOOKUP(C29,ANAGRAFICA!B27:B111,ANAGRAFICA!A27:A111)</f>
        <v>23</v>
      </c>
      <c r="C29" s="8" t="s">
        <v>53</v>
      </c>
      <c r="D29" s="6">
        <v>1255.7</v>
      </c>
      <c r="E29" s="6">
        <v>1255.7</v>
      </c>
      <c r="F29" s="6"/>
    </row>
    <row r="30" spans="2:6" x14ac:dyDescent="0.3">
      <c r="B30" s="5">
        <f>_xlfn.XLOOKUP(C30,ANAGRAFICA!B28:B112,ANAGRAFICA!A28:A112)</f>
        <v>24</v>
      </c>
      <c r="C30" s="8" t="s">
        <v>49</v>
      </c>
      <c r="D30" s="6">
        <v>397.22999999999996</v>
      </c>
      <c r="E30" s="6">
        <v>397.22999999999996</v>
      </c>
      <c r="F30" s="6"/>
    </row>
    <row r="31" spans="2:6" x14ac:dyDescent="0.3">
      <c r="B31" s="5">
        <f>_xlfn.XLOOKUP(C31,ANAGRAFICA!B29:B113,ANAGRAFICA!A29:A113)</f>
        <v>25</v>
      </c>
      <c r="C31" s="8" t="s">
        <v>74</v>
      </c>
      <c r="D31" s="6">
        <v>1181.67</v>
      </c>
      <c r="E31" s="6">
        <v>1181.67</v>
      </c>
      <c r="F31" s="6"/>
    </row>
    <row r="32" spans="2:6" x14ac:dyDescent="0.3">
      <c r="B32" s="5">
        <f>_xlfn.XLOOKUP(C32,ANAGRAFICA!B30:B114,ANAGRAFICA!A30:A114)</f>
        <v>26</v>
      </c>
      <c r="C32" s="8" t="s">
        <v>33</v>
      </c>
      <c r="D32" s="6">
        <v>108.28600000000003</v>
      </c>
      <c r="E32" s="6">
        <v>108.28600000000003</v>
      </c>
      <c r="F32" s="6"/>
    </row>
    <row r="33" spans="2:6" x14ac:dyDescent="0.3">
      <c r="B33" s="5">
        <f>_xlfn.XLOOKUP(C33,ANAGRAFICA!B31:B115,ANAGRAFICA!A31:A115)</f>
        <v>27</v>
      </c>
      <c r="C33" s="8" t="s">
        <v>41</v>
      </c>
      <c r="D33" s="6">
        <v>1135.2719999999995</v>
      </c>
      <c r="E33" s="6">
        <v>1135.2719999999995</v>
      </c>
      <c r="F33" s="6"/>
    </row>
    <row r="34" spans="2:6" x14ac:dyDescent="0.3">
      <c r="B34" s="5">
        <f>_xlfn.XLOOKUP(C34,ANAGRAFICA!B32:B116,ANAGRAFICA!A32:A116)</f>
        <v>28</v>
      </c>
      <c r="C34" s="8" t="s">
        <v>23</v>
      </c>
      <c r="D34" s="6">
        <v>2457.5200000000018</v>
      </c>
      <c r="E34" s="6">
        <v>2457.5200000000018</v>
      </c>
      <c r="F34" s="6"/>
    </row>
    <row r="35" spans="2:6" x14ac:dyDescent="0.3">
      <c r="B35" s="5">
        <f>_xlfn.XLOOKUP(C35,ANAGRAFICA!B33:B117,ANAGRAFICA!A33:A117)</f>
        <v>29</v>
      </c>
      <c r="C35" s="8" t="s">
        <v>19</v>
      </c>
      <c r="D35" s="6">
        <v>2016.5299999999997</v>
      </c>
      <c r="E35" s="6">
        <v>2016.5299999999997</v>
      </c>
      <c r="F35" s="6"/>
    </row>
    <row r="36" spans="2:6" x14ac:dyDescent="0.3">
      <c r="B36" s="5">
        <f>_xlfn.XLOOKUP(C36,ANAGRAFICA!B34:B118,ANAGRAFICA!A34:A118)</f>
        <v>30</v>
      </c>
      <c r="C36" s="8" t="s">
        <v>20</v>
      </c>
      <c r="D36" s="6">
        <v>1908.3039999999996</v>
      </c>
      <c r="E36" s="6">
        <v>1908.3039999999996</v>
      </c>
      <c r="F36" s="6"/>
    </row>
    <row r="37" spans="2:6" x14ac:dyDescent="0.3">
      <c r="B37" s="5">
        <f>_xlfn.XLOOKUP(C37,ANAGRAFICA!B35:B119,ANAGRAFICA!A35:A119)</f>
        <v>31</v>
      </c>
      <c r="C37" s="8" t="s">
        <v>8</v>
      </c>
      <c r="D37" s="6">
        <v>2206.3360000000007</v>
      </c>
      <c r="E37" s="6">
        <v>2206.3360000000007</v>
      </c>
      <c r="F37" s="6"/>
    </row>
    <row r="38" spans="2:6" x14ac:dyDescent="0.3">
      <c r="B38" s="5">
        <f>_xlfn.XLOOKUP(C38,ANAGRAFICA!B36:B120,ANAGRAFICA!A36:A120)</f>
        <v>32</v>
      </c>
      <c r="C38" s="8" t="s">
        <v>7</v>
      </c>
      <c r="D38" s="6">
        <v>120.73000000000003</v>
      </c>
      <c r="E38" s="6">
        <v>120.73000000000003</v>
      </c>
      <c r="F38" s="6"/>
    </row>
    <row r="39" spans="2:6" x14ac:dyDescent="0.3">
      <c r="B39" s="5">
        <f>_xlfn.XLOOKUP(C39,ANAGRAFICA!B37:B121,ANAGRAFICA!A37:A121)</f>
        <v>33</v>
      </c>
      <c r="C39" s="8" t="s">
        <v>25</v>
      </c>
      <c r="D39" s="6">
        <v>414.12599999999986</v>
      </c>
      <c r="E39" s="6">
        <v>414.12599999999986</v>
      </c>
      <c r="F39" s="6"/>
    </row>
    <row r="40" spans="2:6" x14ac:dyDescent="0.3">
      <c r="B40" s="5">
        <f>_xlfn.XLOOKUP(C40,ANAGRAFICA!B38:B122,ANAGRAFICA!A38:A122)</f>
        <v>34</v>
      </c>
      <c r="C40" s="8" t="s">
        <v>68</v>
      </c>
      <c r="D40" s="6">
        <v>868.68799999999976</v>
      </c>
      <c r="E40" s="6">
        <v>868.68799999999976</v>
      </c>
      <c r="F40" s="6"/>
    </row>
    <row r="41" spans="2:6" x14ac:dyDescent="0.3">
      <c r="B41" s="5">
        <f>_xlfn.XLOOKUP(C41,ANAGRAFICA!B39:B123,ANAGRAFICA!A39:A123)</f>
        <v>35</v>
      </c>
      <c r="C41" s="8" t="s">
        <v>65</v>
      </c>
      <c r="D41" s="6">
        <v>848.99</v>
      </c>
      <c r="E41" s="6">
        <v>848.99</v>
      </c>
      <c r="F41" s="6"/>
    </row>
    <row r="42" spans="2:6" x14ac:dyDescent="0.3">
      <c r="B42" s="5">
        <f>_xlfn.XLOOKUP(C42,ANAGRAFICA!B40:B124,ANAGRAFICA!A40:A124)</f>
        <v>36</v>
      </c>
      <c r="C42" s="8" t="s">
        <v>35</v>
      </c>
      <c r="D42" s="6">
        <v>57.967999999999989</v>
      </c>
      <c r="E42" s="6">
        <v>57.967999999999989</v>
      </c>
      <c r="F42" s="6"/>
    </row>
    <row r="43" spans="2:6" x14ac:dyDescent="0.3">
      <c r="B43" s="5">
        <f>_xlfn.XLOOKUP(C43,ANAGRAFICA!B41:B125,ANAGRAFICA!A41:A125)</f>
        <v>37</v>
      </c>
      <c r="C43" s="8" t="s">
        <v>9</v>
      </c>
      <c r="D43" s="6">
        <v>1562.7660000000005</v>
      </c>
      <c r="E43" s="6">
        <v>1562.7660000000005</v>
      </c>
      <c r="F43" s="6"/>
    </row>
    <row r="44" spans="2:6" x14ac:dyDescent="0.3">
      <c r="B44" s="5">
        <f>_xlfn.XLOOKUP(C44,ANAGRAFICA!B42:B126,ANAGRAFICA!A42:A126)</f>
        <v>38</v>
      </c>
      <c r="C44" s="8" t="s">
        <v>51</v>
      </c>
      <c r="D44" s="6">
        <v>9.35</v>
      </c>
      <c r="E44" s="6">
        <v>9.35</v>
      </c>
      <c r="F44" s="6"/>
    </row>
    <row r="45" spans="2:6" x14ac:dyDescent="0.3">
      <c r="B45" s="5">
        <f>_xlfn.XLOOKUP(C45,ANAGRAFICA!B43:B127,ANAGRAFICA!A43:A127)</f>
        <v>39</v>
      </c>
      <c r="C45" s="8" t="s">
        <v>69</v>
      </c>
      <c r="D45" s="6">
        <v>943.9319999999999</v>
      </c>
      <c r="E45" s="6">
        <v>943.9319999999999</v>
      </c>
      <c r="F45" s="6"/>
    </row>
    <row r="46" spans="2:6" x14ac:dyDescent="0.3">
      <c r="B46" s="5">
        <f>_xlfn.XLOOKUP(C46,ANAGRAFICA!B44:B128,ANAGRAFICA!A44:A128)</f>
        <v>40</v>
      </c>
      <c r="C46" s="8" t="s">
        <v>21</v>
      </c>
      <c r="D46" s="6">
        <v>3434.5559999999982</v>
      </c>
      <c r="E46" s="6">
        <v>3434.5559999999982</v>
      </c>
      <c r="F46" s="6"/>
    </row>
    <row r="47" spans="2:6" x14ac:dyDescent="0.3">
      <c r="B47" s="5">
        <f>_xlfn.XLOOKUP(C47,ANAGRAFICA!B45:B129,ANAGRAFICA!A45:A129)</f>
        <v>41</v>
      </c>
      <c r="C47" s="8" t="s">
        <v>36</v>
      </c>
      <c r="D47" s="6">
        <v>975.87999999999988</v>
      </c>
      <c r="E47" s="6">
        <v>975.87999999999988</v>
      </c>
      <c r="F47" s="6"/>
    </row>
    <row r="48" spans="2:6" x14ac:dyDescent="0.3">
      <c r="B48" s="5">
        <f>_xlfn.XLOOKUP(C48,ANAGRAFICA!B46:B130,ANAGRAFICA!A46:A130)</f>
        <v>42</v>
      </c>
      <c r="C48" s="8" t="s">
        <v>61</v>
      </c>
      <c r="D48" s="6">
        <v>570.91399999999987</v>
      </c>
      <c r="E48" s="6">
        <v>570.91399999999987</v>
      </c>
      <c r="F48" s="6"/>
    </row>
    <row r="49" spans="2:6" x14ac:dyDescent="0.3">
      <c r="B49" s="5">
        <f>_xlfn.XLOOKUP(C49,ANAGRAFICA!B47:B131,ANAGRAFICA!A47:A131)</f>
        <v>43</v>
      </c>
      <c r="C49" s="8" t="s">
        <v>31</v>
      </c>
      <c r="D49" s="6">
        <v>199.09599999999998</v>
      </c>
      <c r="E49" s="6">
        <v>199.09599999999998</v>
      </c>
      <c r="F49" s="6"/>
    </row>
    <row r="50" spans="2:6" x14ac:dyDescent="0.3">
      <c r="B50" s="5">
        <f>_xlfn.XLOOKUP(C50,ANAGRAFICA!B48:B132,ANAGRAFICA!A48:A132)</f>
        <v>44</v>
      </c>
      <c r="C50" s="8" t="s">
        <v>63</v>
      </c>
      <c r="D50" s="6">
        <v>376.84799999999996</v>
      </c>
      <c r="E50" s="6">
        <v>376.84799999999996</v>
      </c>
      <c r="F50" s="6"/>
    </row>
    <row r="51" spans="2:6" x14ac:dyDescent="0.3">
      <c r="B51" s="5">
        <f>_xlfn.XLOOKUP(C51,ANAGRAFICA!B49:B133,ANAGRAFICA!A49:A133)</f>
        <v>45</v>
      </c>
      <c r="C51" s="8" t="s">
        <v>66</v>
      </c>
      <c r="D51" s="6">
        <v>12.990000000000002</v>
      </c>
      <c r="E51" s="6">
        <v>12.990000000000002</v>
      </c>
      <c r="F51" s="6"/>
    </row>
    <row r="52" spans="2:6" x14ac:dyDescent="0.3">
      <c r="B52" s="5">
        <f>_xlfn.XLOOKUP(C52,ANAGRAFICA!B50:B134,ANAGRAFICA!A50:A134)</f>
        <v>46</v>
      </c>
      <c r="C52" s="8" t="s">
        <v>71</v>
      </c>
      <c r="D52" s="6">
        <v>27.988000000000003</v>
      </c>
      <c r="E52" s="6">
        <v>27.988000000000003</v>
      </c>
      <c r="F52" s="6"/>
    </row>
    <row r="53" spans="2:6" x14ac:dyDescent="0.3">
      <c r="B53" s="5">
        <f>_xlfn.XLOOKUP(C53,ANAGRAFICA!B51:B135,ANAGRAFICA!A51:A135)</f>
        <v>47</v>
      </c>
      <c r="C53" s="8" t="s">
        <v>28</v>
      </c>
      <c r="D53" s="6">
        <v>176.53799999999998</v>
      </c>
      <c r="E53" s="6">
        <v>176.53799999999998</v>
      </c>
      <c r="F53" s="6"/>
    </row>
    <row r="54" spans="2:6" x14ac:dyDescent="0.3">
      <c r="B54" s="5">
        <f>_xlfn.XLOOKUP(C54,ANAGRAFICA!B52:B136,ANAGRAFICA!A52:A136)</f>
        <v>48</v>
      </c>
      <c r="C54" s="8" t="s">
        <v>29</v>
      </c>
      <c r="D54" s="6">
        <v>3.6200000000000006</v>
      </c>
      <c r="E54" s="6">
        <v>3.6200000000000006</v>
      </c>
      <c r="F54" s="6"/>
    </row>
    <row r="55" spans="2:6" x14ac:dyDescent="0.3">
      <c r="B55" s="5">
        <f>_xlfn.XLOOKUP(C55,ANAGRAFICA!B53:B137,ANAGRAFICA!A53:A137)</f>
        <v>49</v>
      </c>
      <c r="C55" s="8" t="s">
        <v>80</v>
      </c>
      <c r="D55" s="6">
        <v>92.028000000000006</v>
      </c>
      <c r="E55" s="6">
        <v>92.028000000000006</v>
      </c>
      <c r="F55" s="6"/>
    </row>
    <row r="56" spans="2:6" x14ac:dyDescent="0.3">
      <c r="B56" s="5">
        <f>_xlfn.XLOOKUP(C56,ANAGRAFICA!B54:B138,ANAGRAFICA!A54:A138)</f>
        <v>50</v>
      </c>
      <c r="C56" s="8" t="s">
        <v>56</v>
      </c>
      <c r="D56" s="6">
        <v>85.082000000000008</v>
      </c>
      <c r="E56" s="6">
        <v>85.082000000000008</v>
      </c>
      <c r="F56" s="6"/>
    </row>
    <row r="57" spans="2:6" x14ac:dyDescent="0.3">
      <c r="B57" s="5">
        <f>_xlfn.XLOOKUP(C57,ANAGRAFICA!B55:B139,ANAGRAFICA!A55:A139)</f>
        <v>51</v>
      </c>
      <c r="C57" s="8" t="s">
        <v>85</v>
      </c>
      <c r="D57" s="6">
        <v>832.18399999999997</v>
      </c>
      <c r="E57" s="6">
        <v>832.18399999999997</v>
      </c>
      <c r="F57" s="6"/>
    </row>
    <row r="58" spans="2:6" x14ac:dyDescent="0.3">
      <c r="B58" s="5">
        <f>_xlfn.XLOOKUP(C58,ANAGRAFICA!B56:B140,ANAGRAFICA!A56:A140)</f>
        <v>52</v>
      </c>
      <c r="C58" s="8" t="s">
        <v>3</v>
      </c>
      <c r="D58" s="6">
        <v>3627.143999999997</v>
      </c>
      <c r="E58" s="6">
        <v>3627.143999999997</v>
      </c>
      <c r="F58" s="6"/>
    </row>
    <row r="59" spans="2:6" x14ac:dyDescent="0.3">
      <c r="B59" s="5">
        <f>_xlfn.XLOOKUP(C59,ANAGRAFICA!B57:B141,ANAGRAFICA!A57:A141)</f>
        <v>53</v>
      </c>
      <c r="C59" s="8" t="s">
        <v>93</v>
      </c>
      <c r="D59" s="6">
        <v>63.317999999999998</v>
      </c>
      <c r="E59" s="6">
        <v>63.317999999999998</v>
      </c>
      <c r="F59" s="6"/>
    </row>
    <row r="60" spans="2:6" x14ac:dyDescent="0.3">
      <c r="B60" s="5">
        <f>_xlfn.XLOOKUP(C60,ANAGRAFICA!B58:B142,ANAGRAFICA!A58:A142)</f>
        <v>54</v>
      </c>
      <c r="C60" s="8" t="s">
        <v>83</v>
      </c>
      <c r="D60" s="6">
        <v>99.367999999999995</v>
      </c>
      <c r="E60" s="6">
        <v>99.367999999999995</v>
      </c>
      <c r="F60" s="6"/>
    </row>
    <row r="61" spans="2:6" x14ac:dyDescent="0.3">
      <c r="B61" s="5">
        <f>_xlfn.XLOOKUP(C61,ANAGRAFICA!B59:B143,ANAGRAFICA!A59:A143)</f>
        <v>55</v>
      </c>
      <c r="C61" s="8" t="s">
        <v>84</v>
      </c>
      <c r="D61" s="6">
        <v>195.15200000000002</v>
      </c>
      <c r="E61" s="6">
        <v>195.15200000000002</v>
      </c>
      <c r="F61" s="6"/>
    </row>
    <row r="62" spans="2:6" x14ac:dyDescent="0.3">
      <c r="B62" s="5">
        <f>_xlfn.XLOOKUP(C62,ANAGRAFICA!B60:B144,ANAGRAFICA!A60:A144)</f>
        <v>56</v>
      </c>
      <c r="C62" s="8" t="s">
        <v>90</v>
      </c>
      <c r="D62" s="6">
        <v>106.892</v>
      </c>
      <c r="E62" s="6">
        <v>106.892</v>
      </c>
      <c r="F62" s="6"/>
    </row>
    <row r="63" spans="2:6" x14ac:dyDescent="0.3">
      <c r="B63" s="5">
        <f>_xlfn.XLOOKUP(C63,ANAGRAFICA!B61:B145,ANAGRAFICA!A61:A145)</f>
        <v>57</v>
      </c>
      <c r="C63" s="8" t="s">
        <v>15</v>
      </c>
      <c r="D63" s="6">
        <v>1073.78</v>
      </c>
      <c r="E63" s="6">
        <v>1073.78</v>
      </c>
      <c r="F63" s="6"/>
    </row>
    <row r="64" spans="2:6" x14ac:dyDescent="0.3">
      <c r="B64" s="5">
        <f>_xlfn.XLOOKUP(C64,ANAGRAFICA!B62:B146,ANAGRAFICA!A62:A146)</f>
        <v>58</v>
      </c>
      <c r="C64" s="8" t="s">
        <v>37</v>
      </c>
      <c r="D64" s="6">
        <v>3848.8419999999983</v>
      </c>
      <c r="E64" s="6">
        <v>3848.8419999999983</v>
      </c>
      <c r="F64" s="6"/>
    </row>
    <row r="65" spans="2:6" x14ac:dyDescent="0.3">
      <c r="B65" s="5">
        <f>_xlfn.XLOOKUP(C65,ANAGRAFICA!B63:B147,ANAGRAFICA!A63:A147)</f>
        <v>59</v>
      </c>
      <c r="C65" s="8" t="s">
        <v>22</v>
      </c>
      <c r="D65" s="6">
        <v>2310.0880000000011</v>
      </c>
      <c r="E65" s="6">
        <v>2310.0880000000011</v>
      </c>
      <c r="F65" s="6"/>
    </row>
    <row r="66" spans="2:6" x14ac:dyDescent="0.3">
      <c r="B66" s="5">
        <f>_xlfn.XLOOKUP(C66,ANAGRAFICA!B64:B148,ANAGRAFICA!A64:A148)</f>
        <v>60</v>
      </c>
      <c r="C66" s="8" t="s">
        <v>38</v>
      </c>
      <c r="D66" s="6">
        <v>2286.8739999999998</v>
      </c>
      <c r="E66" s="6">
        <v>2286.8739999999998</v>
      </c>
      <c r="F66" s="6"/>
    </row>
    <row r="67" spans="2:6" x14ac:dyDescent="0.3">
      <c r="B67" s="5">
        <f>_xlfn.XLOOKUP(C67,ANAGRAFICA!B65:B149,ANAGRAFICA!A65:A149)</f>
        <v>61</v>
      </c>
      <c r="C67" s="8" t="s">
        <v>34</v>
      </c>
      <c r="D67" s="6">
        <v>2084.5120000000011</v>
      </c>
      <c r="E67" s="6">
        <v>2084.5120000000011</v>
      </c>
      <c r="F67" s="6"/>
    </row>
    <row r="68" spans="2:6" x14ac:dyDescent="0.3">
      <c r="B68" s="5">
        <f>_xlfn.XLOOKUP(C68,ANAGRAFICA!B66:B150,ANAGRAFICA!A66:A150)</f>
        <v>62</v>
      </c>
      <c r="C68" s="8" t="s">
        <v>11</v>
      </c>
      <c r="D68" s="6">
        <v>1930.1960000000008</v>
      </c>
      <c r="E68" s="6">
        <v>1930.1960000000008</v>
      </c>
      <c r="F68" s="6"/>
    </row>
    <row r="69" spans="2:6" x14ac:dyDescent="0.3">
      <c r="B69" s="5">
        <f>_xlfn.XLOOKUP(C69,ANAGRAFICA!B67:B151,ANAGRAFICA!A67:A151)</f>
        <v>63</v>
      </c>
      <c r="C69" s="8" t="s">
        <v>73</v>
      </c>
      <c r="D69" s="6">
        <v>9.83</v>
      </c>
      <c r="E69" s="6">
        <v>9.83</v>
      </c>
      <c r="F69" s="6"/>
    </row>
    <row r="70" spans="2:6" x14ac:dyDescent="0.3">
      <c r="B70" s="5">
        <f>_xlfn.XLOOKUP(C70,ANAGRAFICA!B68:B152,ANAGRAFICA!A68:A152)</f>
        <v>65</v>
      </c>
      <c r="C70" s="8" t="s">
        <v>50</v>
      </c>
      <c r="D70" s="6">
        <v>67.263999999999996</v>
      </c>
      <c r="E70" s="6">
        <v>67.263999999999996</v>
      </c>
      <c r="F70" s="6"/>
    </row>
    <row r="71" spans="2:6" x14ac:dyDescent="0.3">
      <c r="B71" s="5">
        <f>_xlfn.XLOOKUP(C71,ANAGRAFICA!B69:B153,ANAGRAFICA!A69:A153)</f>
        <v>66</v>
      </c>
      <c r="C71" s="8" t="s">
        <v>72</v>
      </c>
      <c r="D71" s="6">
        <v>21.076000000000001</v>
      </c>
      <c r="E71" s="6">
        <v>21.076000000000001</v>
      </c>
      <c r="F71" s="6"/>
    </row>
    <row r="72" spans="2:6" x14ac:dyDescent="0.3">
      <c r="B72" s="5">
        <f>_xlfn.XLOOKUP(C72,ANAGRAFICA!B70:B154,ANAGRAFICA!A70:A154)</f>
        <v>67</v>
      </c>
      <c r="C72" s="8" t="s">
        <v>18</v>
      </c>
      <c r="D72" s="6">
        <v>1372.154</v>
      </c>
      <c r="E72" s="6">
        <v>1372.154</v>
      </c>
      <c r="F72" s="6"/>
    </row>
    <row r="73" spans="2:6" x14ac:dyDescent="0.3">
      <c r="B73" s="5">
        <f>_xlfn.XLOOKUP(C73,ANAGRAFICA!B71:B155,ANAGRAFICA!A71:A155)</f>
        <v>68</v>
      </c>
      <c r="C73" s="8" t="s">
        <v>81</v>
      </c>
      <c r="D73" s="6">
        <v>6.2680000000000007</v>
      </c>
      <c r="E73" s="6">
        <v>6.2680000000000007</v>
      </c>
      <c r="F73" s="6"/>
    </row>
    <row r="74" spans="2:6" x14ac:dyDescent="0.3">
      <c r="B74" s="5">
        <f>_xlfn.XLOOKUP(C74,ANAGRAFICA!B72:B156,ANAGRAFICA!A72:A156)</f>
        <v>69</v>
      </c>
      <c r="C74" s="8" t="s">
        <v>44</v>
      </c>
      <c r="D74" s="6">
        <v>21.698</v>
      </c>
      <c r="E74" s="6">
        <v>21.698</v>
      </c>
      <c r="F74" s="6"/>
    </row>
    <row r="75" spans="2:6" x14ac:dyDescent="0.3">
      <c r="B75" s="5">
        <f>_xlfn.XLOOKUP(C75,ANAGRAFICA!B73:B157,ANAGRAFICA!A73:A157)</f>
        <v>70</v>
      </c>
      <c r="C75" s="8" t="s">
        <v>45</v>
      </c>
      <c r="D75" s="6">
        <v>140.94199999999998</v>
      </c>
      <c r="E75" s="6">
        <v>140.94199999999998</v>
      </c>
      <c r="F75" s="6"/>
    </row>
    <row r="76" spans="2:6" x14ac:dyDescent="0.3">
      <c r="B76" s="5">
        <f>_xlfn.XLOOKUP(C76,ANAGRAFICA!B74:B158,ANAGRAFICA!A74:A158)</f>
        <v>71</v>
      </c>
      <c r="C76" s="8" t="s">
        <v>46</v>
      </c>
      <c r="D76" s="6">
        <v>40.402000000000001</v>
      </c>
      <c r="E76" s="6">
        <v>40.402000000000001</v>
      </c>
      <c r="F76" s="6"/>
    </row>
    <row r="77" spans="2:6" x14ac:dyDescent="0.3">
      <c r="B77" s="5">
        <f>_xlfn.XLOOKUP(C77,ANAGRAFICA!B75:B159,ANAGRAFICA!A75:A159)</f>
        <v>72</v>
      </c>
      <c r="C77" s="8" t="s">
        <v>79</v>
      </c>
      <c r="D77" s="6">
        <v>11.432</v>
      </c>
      <c r="E77" s="6">
        <v>11.432</v>
      </c>
      <c r="F77" s="6"/>
    </row>
    <row r="78" spans="2:6" x14ac:dyDescent="0.3">
      <c r="B78" s="5">
        <f>_xlfn.XLOOKUP(C78,ANAGRAFICA!B76:B160,ANAGRAFICA!A76:A160)</f>
        <v>73</v>
      </c>
      <c r="C78" s="8" t="s">
        <v>82</v>
      </c>
      <c r="D78" s="6">
        <v>4.2</v>
      </c>
      <c r="E78" s="6">
        <v>4.2</v>
      </c>
      <c r="F78" s="6"/>
    </row>
    <row r="79" spans="2:6" x14ac:dyDescent="0.3">
      <c r="B79" s="5">
        <f>_xlfn.XLOOKUP(C79,ANAGRAFICA!B77:B161,ANAGRAFICA!A77:A161)</f>
        <v>74</v>
      </c>
      <c r="C79" s="8" t="s">
        <v>47</v>
      </c>
      <c r="D79" s="6">
        <v>196.20400000000004</v>
      </c>
      <c r="E79" s="6">
        <v>196.20400000000004</v>
      </c>
      <c r="F79" s="6"/>
    </row>
    <row r="80" spans="2:6" x14ac:dyDescent="0.3">
      <c r="B80" s="5">
        <f>_xlfn.XLOOKUP(C80,ANAGRAFICA!B78:B162,ANAGRAFICA!A78:A162)</f>
        <v>75</v>
      </c>
      <c r="C80" s="8" t="s">
        <v>58</v>
      </c>
      <c r="D80" s="6">
        <v>133.35399999999998</v>
      </c>
      <c r="E80" s="6">
        <v>133.35399999999998</v>
      </c>
      <c r="F80" s="6"/>
    </row>
    <row r="81" spans="2:6" x14ac:dyDescent="0.3">
      <c r="B81" s="5">
        <f>_xlfn.XLOOKUP(C81,ANAGRAFICA!B79:B163,ANAGRAFICA!A79:A163)</f>
        <v>76</v>
      </c>
      <c r="C81" s="8" t="s">
        <v>59</v>
      </c>
      <c r="D81" s="6">
        <v>77.039999999999978</v>
      </c>
      <c r="E81" s="6">
        <v>77.039999999999978</v>
      </c>
      <c r="F81" s="6"/>
    </row>
    <row r="82" spans="2:6" x14ac:dyDescent="0.3">
      <c r="B82" s="5">
        <f>_xlfn.XLOOKUP(C82,ANAGRAFICA!B80:B164,ANAGRAFICA!A80:A164)</f>
        <v>77</v>
      </c>
      <c r="C82" s="8" t="s">
        <v>60</v>
      </c>
      <c r="D82" s="6">
        <v>93.013999999999996</v>
      </c>
      <c r="E82" s="6">
        <v>93.013999999999996</v>
      </c>
      <c r="F82" s="6"/>
    </row>
    <row r="83" spans="2:6" x14ac:dyDescent="0.3">
      <c r="B83" s="5">
        <f>_xlfn.XLOOKUP(C83,ANAGRAFICA!B81:B165,ANAGRAFICA!A81:A165)</f>
        <v>78</v>
      </c>
      <c r="C83" s="8" t="s">
        <v>75</v>
      </c>
      <c r="D83" s="6">
        <v>46.106000000000002</v>
      </c>
      <c r="E83" s="6">
        <v>46.106000000000002</v>
      </c>
      <c r="F83" s="6"/>
    </row>
    <row r="84" spans="2:6" x14ac:dyDescent="0.3">
      <c r="B84" s="5">
        <f>_xlfn.XLOOKUP(C84,ANAGRAFICA!B82:B166,ANAGRAFICA!A82:A166)</f>
        <v>79</v>
      </c>
      <c r="C84" s="8" t="s">
        <v>76</v>
      </c>
      <c r="D84" s="6">
        <v>35.811999999999998</v>
      </c>
      <c r="E84" s="6">
        <v>35.811999999999998</v>
      </c>
      <c r="F84" s="6"/>
    </row>
    <row r="85" spans="2:6" x14ac:dyDescent="0.3">
      <c r="B85" s="5">
        <f>_xlfn.XLOOKUP(C85,ANAGRAFICA!B83:B167,ANAGRAFICA!A83:A167)</f>
        <v>80</v>
      </c>
      <c r="C85" s="8" t="s">
        <v>52</v>
      </c>
      <c r="D85" s="6">
        <v>20.451999999999998</v>
      </c>
      <c r="E85" s="6">
        <v>20.451999999999998</v>
      </c>
      <c r="F85" s="6"/>
    </row>
    <row r="86" spans="2:6" x14ac:dyDescent="0.3">
      <c r="B86" s="5">
        <f>_xlfn.XLOOKUP(C86,ANAGRAFICA!B84:B168,ANAGRAFICA!A84:A168)</f>
        <v>82</v>
      </c>
      <c r="C86" s="8" t="s">
        <v>78</v>
      </c>
      <c r="D86" s="6">
        <v>29.398000000000003</v>
      </c>
      <c r="E86" s="6">
        <v>29.398000000000003</v>
      </c>
      <c r="F86" s="6"/>
    </row>
    <row r="87" spans="2:6" x14ac:dyDescent="0.3">
      <c r="C87" s="47" t="s">
        <v>104</v>
      </c>
      <c r="D87" s="7">
        <f>SUM(D7:D86)</f>
        <v>63520.39</v>
      </c>
      <c r="E87" s="7">
        <f>SUM(E$7:E$86)</f>
        <v>63520.39</v>
      </c>
      <c r="F87" s="7">
        <v>60597</v>
      </c>
    </row>
    <row r="88" spans="2:6" x14ac:dyDescent="0.3">
      <c r="C88" s="48"/>
      <c r="D88" s="46">
        <f>COUNTIF(D7:D86,"&lt;&gt;0")</f>
        <v>80</v>
      </c>
      <c r="E88" s="46">
        <f t="shared" ref="E88" si="0">COUNTIF(E7:E86,"&lt;&gt;0")</f>
        <v>80</v>
      </c>
      <c r="F88" s="46"/>
    </row>
    <row r="89" spans="2:6" x14ac:dyDescent="0.3">
      <c r="C89" s="2"/>
      <c r="D89" s="50"/>
      <c r="E89" s="50"/>
      <c r="F89" s="6"/>
    </row>
    <row r="90" spans="2:6" x14ac:dyDescent="0.3">
      <c r="C90" s="2"/>
      <c r="D90" s="50"/>
      <c r="E90" s="50"/>
      <c r="F90" s="6"/>
    </row>
  </sheetData>
  <sheetProtection algorithmName="SHA-512" hashValue="a5s9bhwy1T+ccFsE7KKA7YNGEqPm13RlVssu6JtE9NKyjnVKQCtPA8PKHmkzgW8bW5MGeJnKfT1Rxs6Ds3Mejg==" saltValue="Jo2+VcSATzouqpHal6H5VA==" spinCount="100000" sheet="1" objects="1" scenarios="1"/>
  <mergeCells count="5">
    <mergeCell ref="B5:B6"/>
    <mergeCell ref="C5:C6"/>
    <mergeCell ref="B1:F1"/>
    <mergeCell ref="B3:F3"/>
    <mergeCell ref="B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52A6B-BFF9-413E-A2FC-02D90C642318}">
  <dimension ref="A1:Y41"/>
  <sheetViews>
    <sheetView tabSelected="1" workbookViewId="0">
      <selection sqref="A1:XFD1048576"/>
    </sheetView>
  </sheetViews>
  <sheetFormatPr defaultRowHeight="14.4" x14ac:dyDescent="0.3"/>
  <cols>
    <col min="1" max="3" width="27.33203125" customWidth="1"/>
    <col min="4" max="4" width="20.6640625" customWidth="1"/>
    <col min="5" max="5" width="5.109375" bestFit="1" customWidth="1"/>
    <col min="6" max="6" width="8.109375" customWidth="1"/>
    <col min="7" max="7" width="28.88671875" customWidth="1"/>
    <col min="8" max="10" width="20.6640625" customWidth="1"/>
    <col min="11" max="11" width="15" customWidth="1"/>
  </cols>
  <sheetData>
    <row r="1" spans="1:25" s="2" customFormat="1" ht="47.25" customHeight="1" x14ac:dyDescent="0.3">
      <c r="A1" s="68" t="s">
        <v>115</v>
      </c>
      <c r="B1" s="68"/>
      <c r="C1" s="68"/>
      <c r="D1" s="68"/>
      <c r="E1" s="68"/>
      <c r="F1" s="68"/>
      <c r="G1" s="68"/>
      <c r="H1" s="68"/>
      <c r="I1" s="68"/>
      <c r="J1" s="6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s="2" customFormat="1" ht="10.199999999999999" x14ac:dyDescent="0.3">
      <c r="A2" s="67" t="s">
        <v>114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</row>
    <row r="3" spans="1:25" s="2" customFormat="1" ht="10.199999999999999" x14ac:dyDescent="0.3">
      <c r="A3" s="69" t="s">
        <v>162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</row>
    <row r="4" spans="1:25" ht="20.399999999999999" x14ac:dyDescent="0.3">
      <c r="A4" s="3" t="s">
        <v>146</v>
      </c>
      <c r="B4" s="15" t="s">
        <v>100</v>
      </c>
      <c r="C4" s="15" t="s">
        <v>163</v>
      </c>
      <c r="D4" s="4" t="s">
        <v>147</v>
      </c>
      <c r="E4" s="4" t="s">
        <v>156</v>
      </c>
      <c r="F4" s="4" t="s">
        <v>179</v>
      </c>
      <c r="G4" s="4" t="s">
        <v>148</v>
      </c>
      <c r="H4" s="4" t="s">
        <v>149</v>
      </c>
      <c r="I4" s="4" t="s">
        <v>150</v>
      </c>
      <c r="J4" s="4" t="s">
        <v>167</v>
      </c>
      <c r="K4" s="4" t="s">
        <v>205</v>
      </c>
    </row>
    <row r="5" spans="1:25" x14ac:dyDescent="0.3">
      <c r="A5" s="95">
        <f>_xlfn.XLOOKUP(B5,ANAGRAFICA!$B$5:$B$89,ANAGRAFICA!$A$5:$A$89)</f>
        <v>13</v>
      </c>
      <c r="B5" s="91" t="s">
        <v>10</v>
      </c>
      <c r="C5" s="99"/>
      <c r="D5" s="19">
        <v>5</v>
      </c>
      <c r="E5" s="20" t="s">
        <v>157</v>
      </c>
      <c r="F5" s="55" t="s">
        <v>185</v>
      </c>
      <c r="G5" s="20" t="s">
        <v>166</v>
      </c>
      <c r="H5" s="20">
        <v>2</v>
      </c>
      <c r="I5" s="20">
        <v>16</v>
      </c>
      <c r="J5" s="21">
        <f>K5/12</f>
        <v>693.33333333333337</v>
      </c>
      <c r="K5" s="21">
        <f>IF(F5="X",D5*H5*I5*52,D5*H5*I5*48)</f>
        <v>8320</v>
      </c>
    </row>
    <row r="6" spans="1:25" x14ac:dyDescent="0.3">
      <c r="A6" s="96"/>
      <c r="B6" s="92"/>
      <c r="C6" s="100"/>
      <c r="D6" s="22">
        <v>1</v>
      </c>
      <c r="E6" s="23" t="s">
        <v>158</v>
      </c>
      <c r="F6" s="56" t="s">
        <v>185</v>
      </c>
      <c r="G6" s="23" t="s">
        <v>165</v>
      </c>
      <c r="H6" s="24">
        <v>1</v>
      </c>
      <c r="I6" s="23">
        <v>15</v>
      </c>
      <c r="J6" s="21">
        <f t="shared" ref="J6:J29" si="0">K6/12</f>
        <v>65</v>
      </c>
      <c r="K6" s="21">
        <f t="shared" ref="K6:K28" si="1">IF(F6="X",D6*H6*I6*52,D6*H6*I6*48)</f>
        <v>780</v>
      </c>
    </row>
    <row r="7" spans="1:25" x14ac:dyDescent="0.3">
      <c r="A7" s="95">
        <f>_xlfn.XLOOKUP(B7,ANAGRAFICA!$B$5:$B$89,ANAGRAFICA!$A$5:$A$89)</f>
        <v>15</v>
      </c>
      <c r="B7" s="91" t="s">
        <v>39</v>
      </c>
      <c r="C7" s="99"/>
      <c r="D7" s="19">
        <v>5</v>
      </c>
      <c r="E7" s="20" t="s">
        <v>157</v>
      </c>
      <c r="F7" s="55" t="s">
        <v>185</v>
      </c>
      <c r="G7" s="20" t="s">
        <v>168</v>
      </c>
      <c r="H7" s="19">
        <v>1</v>
      </c>
      <c r="I7" s="20">
        <v>18.5</v>
      </c>
      <c r="J7" s="21">
        <f t="shared" si="0"/>
        <v>400.83333333333331</v>
      </c>
      <c r="K7" s="21">
        <f t="shared" si="1"/>
        <v>4810</v>
      </c>
    </row>
    <row r="8" spans="1:25" x14ac:dyDescent="0.3">
      <c r="A8" s="98"/>
      <c r="B8" s="97"/>
      <c r="C8" s="101"/>
      <c r="D8" s="17">
        <v>1</v>
      </c>
      <c r="E8" s="6" t="s">
        <v>158</v>
      </c>
      <c r="F8" s="57" t="s">
        <v>185</v>
      </c>
      <c r="G8" s="6" t="s">
        <v>168</v>
      </c>
      <c r="H8" s="10">
        <v>1</v>
      </c>
      <c r="I8" s="6">
        <v>18.5</v>
      </c>
      <c r="J8" s="21">
        <f t="shared" si="0"/>
        <v>80.166666666666671</v>
      </c>
      <c r="K8" s="21">
        <f t="shared" si="1"/>
        <v>962</v>
      </c>
    </row>
    <row r="9" spans="1:25" x14ac:dyDescent="0.3">
      <c r="A9" s="96"/>
      <c r="B9" s="92"/>
      <c r="C9" s="100"/>
      <c r="D9" s="22">
        <v>1</v>
      </c>
      <c r="E9" s="23" t="s">
        <v>159</v>
      </c>
      <c r="F9" s="56" t="s">
        <v>185</v>
      </c>
      <c r="G9" s="23" t="s">
        <v>168</v>
      </c>
      <c r="H9" s="64">
        <v>1</v>
      </c>
      <c r="I9" s="23">
        <v>18.5</v>
      </c>
      <c r="J9" s="21">
        <f t="shared" si="0"/>
        <v>80.166666666666671</v>
      </c>
      <c r="K9" s="21">
        <f t="shared" si="1"/>
        <v>962</v>
      </c>
    </row>
    <row r="10" spans="1:25" x14ac:dyDescent="0.3">
      <c r="A10" s="63">
        <f>_xlfn.XLOOKUP(B10,ANAGRAFICA!$B$5:$B$89,ANAGRAFICA!$A$5:$A$89)</f>
        <v>17</v>
      </c>
      <c r="B10" s="60" t="s">
        <v>24</v>
      </c>
      <c r="C10" s="25"/>
      <c r="D10" s="10">
        <v>5</v>
      </c>
      <c r="E10" s="18" t="s">
        <v>157</v>
      </c>
      <c r="F10" s="18"/>
      <c r="G10" s="18" t="s">
        <v>169</v>
      </c>
      <c r="H10" s="65">
        <v>1</v>
      </c>
      <c r="I10" s="18">
        <v>3</v>
      </c>
      <c r="J10" s="21">
        <f t="shared" si="0"/>
        <v>60</v>
      </c>
      <c r="K10" s="21">
        <f t="shared" si="1"/>
        <v>720</v>
      </c>
    </row>
    <row r="11" spans="1:25" x14ac:dyDescent="0.3">
      <c r="A11" s="63">
        <f>_xlfn.XLOOKUP(B11,ANAGRAFICA!$B$5:$B$89,ANAGRAFICA!$A$5:$A$89)</f>
        <v>19</v>
      </c>
      <c r="B11" s="26" t="s">
        <v>5</v>
      </c>
      <c r="C11" s="26"/>
      <c r="D11" s="27">
        <v>5</v>
      </c>
      <c r="E11" s="27" t="s">
        <v>157</v>
      </c>
      <c r="F11" s="27"/>
      <c r="G11" s="28" t="s">
        <v>170</v>
      </c>
      <c r="H11" s="29">
        <v>1</v>
      </c>
      <c r="I11" s="30">
        <v>14</v>
      </c>
      <c r="J11" s="21">
        <f t="shared" si="0"/>
        <v>280</v>
      </c>
      <c r="K11" s="21">
        <f t="shared" si="1"/>
        <v>3360</v>
      </c>
    </row>
    <row r="12" spans="1:25" x14ac:dyDescent="0.3">
      <c r="A12" s="63">
        <f>_xlfn.XLOOKUP(B12,ANAGRAFICA!$B$5:$B$89,ANAGRAFICA!$A$5:$A$89)</f>
        <v>29</v>
      </c>
      <c r="B12" s="26" t="s">
        <v>19</v>
      </c>
      <c r="C12" s="26"/>
      <c r="D12" s="27">
        <v>5</v>
      </c>
      <c r="E12" s="27" t="s">
        <v>157</v>
      </c>
      <c r="F12" s="27"/>
      <c r="G12" s="28" t="s">
        <v>171</v>
      </c>
      <c r="H12" s="27">
        <v>1</v>
      </c>
      <c r="I12" s="30">
        <v>12</v>
      </c>
      <c r="J12" s="21">
        <f t="shared" si="0"/>
        <v>240</v>
      </c>
      <c r="K12" s="21">
        <f t="shared" si="1"/>
        <v>2880</v>
      </c>
    </row>
    <row r="13" spans="1:25" x14ac:dyDescent="0.3">
      <c r="A13" s="63">
        <f>_xlfn.XLOOKUP(B13,ANAGRAFICA!$B$5:$B$89,ANAGRAFICA!$A$5:$A$89)</f>
        <v>31</v>
      </c>
      <c r="B13" s="26" t="s">
        <v>8</v>
      </c>
      <c r="C13" s="26"/>
      <c r="D13" s="27">
        <v>5</v>
      </c>
      <c r="E13" s="27" t="s">
        <v>157</v>
      </c>
      <c r="F13" s="27"/>
      <c r="G13" s="28" t="s">
        <v>172</v>
      </c>
      <c r="H13" s="27">
        <v>1</v>
      </c>
      <c r="I13" s="30">
        <v>14.25</v>
      </c>
      <c r="J13" s="21">
        <f t="shared" si="0"/>
        <v>285</v>
      </c>
      <c r="K13" s="21">
        <f t="shared" si="1"/>
        <v>3420</v>
      </c>
    </row>
    <row r="14" spans="1:25" x14ac:dyDescent="0.3">
      <c r="A14" s="63">
        <f>_xlfn.XLOOKUP(B14,ANAGRAFICA!$B$5:$B$89,ANAGRAFICA!$A$5:$A$89)</f>
        <v>33</v>
      </c>
      <c r="B14" s="26" t="s">
        <v>25</v>
      </c>
      <c r="C14" s="26"/>
      <c r="D14" s="27">
        <v>5</v>
      </c>
      <c r="E14" s="27" t="s">
        <v>157</v>
      </c>
      <c r="F14" s="27"/>
      <c r="G14" s="28" t="s">
        <v>173</v>
      </c>
      <c r="H14" s="27">
        <v>1</v>
      </c>
      <c r="I14" s="58">
        <v>9</v>
      </c>
      <c r="J14" s="21">
        <f t="shared" si="0"/>
        <v>180</v>
      </c>
      <c r="K14" s="21">
        <f t="shared" si="1"/>
        <v>2160</v>
      </c>
    </row>
    <row r="15" spans="1:25" x14ac:dyDescent="0.3">
      <c r="A15" s="63">
        <f>_xlfn.XLOOKUP(B15,ANAGRAFICA!$B$5:$B$89,ANAGRAFICA!$A$5:$A$89)</f>
        <v>34</v>
      </c>
      <c r="B15" s="26" t="s">
        <v>68</v>
      </c>
      <c r="C15" s="26"/>
      <c r="D15" s="27">
        <v>5</v>
      </c>
      <c r="E15" s="27" t="s">
        <v>157</v>
      </c>
      <c r="F15" s="27"/>
      <c r="G15" s="28" t="s">
        <v>174</v>
      </c>
      <c r="H15" s="27">
        <v>1</v>
      </c>
      <c r="I15" s="30">
        <v>13.5</v>
      </c>
      <c r="J15" s="21">
        <f t="shared" si="0"/>
        <v>270</v>
      </c>
      <c r="K15" s="21">
        <f t="shared" si="1"/>
        <v>3240</v>
      </c>
    </row>
    <row r="16" spans="1:25" x14ac:dyDescent="0.3">
      <c r="A16" s="63">
        <f>_xlfn.XLOOKUP(B16,ANAGRAFICA!$B$5:$B$89,ANAGRAFICA!$A$5:$A$89)</f>
        <v>35</v>
      </c>
      <c r="B16" s="26" t="s">
        <v>65</v>
      </c>
      <c r="C16" s="26"/>
      <c r="D16" s="27">
        <v>5</v>
      </c>
      <c r="E16" s="27" t="s">
        <v>157</v>
      </c>
      <c r="F16" s="27"/>
      <c r="G16" s="28" t="s">
        <v>175</v>
      </c>
      <c r="H16" s="27">
        <v>1</v>
      </c>
      <c r="I16" s="30">
        <v>13</v>
      </c>
      <c r="J16" s="21">
        <f t="shared" si="0"/>
        <v>260</v>
      </c>
      <c r="K16" s="21">
        <f t="shared" si="1"/>
        <v>3120</v>
      </c>
    </row>
    <row r="17" spans="1:11" x14ac:dyDescent="0.3">
      <c r="A17" s="63">
        <f>_xlfn.XLOOKUP(B17,ANAGRAFICA!$B$5:$B$89,ANAGRAFICA!$A$5:$A$89)</f>
        <v>42</v>
      </c>
      <c r="B17" s="26" t="s">
        <v>61</v>
      </c>
      <c r="C17" s="26"/>
      <c r="D17" s="27">
        <v>5</v>
      </c>
      <c r="E17" s="27" t="s">
        <v>157</v>
      </c>
      <c r="F17" s="27"/>
      <c r="G17" s="28" t="s">
        <v>176</v>
      </c>
      <c r="H17" s="27">
        <v>1</v>
      </c>
      <c r="I17" s="30">
        <v>5</v>
      </c>
      <c r="J17" s="21">
        <f t="shared" si="0"/>
        <v>100</v>
      </c>
      <c r="K17" s="21">
        <f t="shared" si="1"/>
        <v>1200</v>
      </c>
    </row>
    <row r="18" spans="1:11" x14ac:dyDescent="0.3">
      <c r="A18" s="63">
        <f>_xlfn.XLOOKUP(B18,ANAGRAFICA!$B$5:$B$89,ANAGRAFICA!$A$5:$A$89)</f>
        <v>83</v>
      </c>
      <c r="B18" s="26" t="s">
        <v>164</v>
      </c>
      <c r="C18" s="26"/>
      <c r="D18" s="27">
        <v>5</v>
      </c>
      <c r="E18" s="27" t="s">
        <v>157</v>
      </c>
      <c r="F18" s="27"/>
      <c r="G18" s="28" t="s">
        <v>175</v>
      </c>
      <c r="H18" s="27">
        <v>1</v>
      </c>
      <c r="I18" s="30">
        <v>13</v>
      </c>
      <c r="J18" s="21">
        <f t="shared" si="0"/>
        <v>260</v>
      </c>
      <c r="K18" s="21">
        <f t="shared" si="1"/>
        <v>3120</v>
      </c>
    </row>
    <row r="19" spans="1:11" x14ac:dyDescent="0.3">
      <c r="A19" s="95">
        <f>_xlfn.XLOOKUP(B19,ANAGRAFICA!$B$5:$B$89,ANAGRAFICA!$A$5:$A$89)</f>
        <v>5</v>
      </c>
      <c r="B19" s="91" t="s">
        <v>91</v>
      </c>
      <c r="C19" s="61"/>
      <c r="D19" s="19">
        <v>5</v>
      </c>
      <c r="E19" s="19" t="s">
        <v>157</v>
      </c>
      <c r="F19" s="88"/>
      <c r="G19" s="31" t="s">
        <v>177</v>
      </c>
      <c r="H19" s="19">
        <v>1</v>
      </c>
      <c r="I19" s="20">
        <v>12</v>
      </c>
      <c r="J19" s="21">
        <f t="shared" si="0"/>
        <v>240</v>
      </c>
      <c r="K19" s="21">
        <f t="shared" si="1"/>
        <v>2880</v>
      </c>
    </row>
    <row r="20" spans="1:11" x14ac:dyDescent="0.3">
      <c r="A20" s="96"/>
      <c r="B20" s="92"/>
      <c r="C20" s="62"/>
      <c r="D20" s="22">
        <v>1</v>
      </c>
      <c r="E20" s="24" t="s">
        <v>158</v>
      </c>
      <c r="F20" s="89"/>
      <c r="G20" s="32" t="s">
        <v>177</v>
      </c>
      <c r="H20" s="24">
        <v>1</v>
      </c>
      <c r="I20" s="23">
        <v>12</v>
      </c>
      <c r="J20" s="21">
        <f t="shared" si="0"/>
        <v>48</v>
      </c>
      <c r="K20" s="21">
        <f t="shared" si="1"/>
        <v>576</v>
      </c>
    </row>
    <row r="21" spans="1:11" x14ac:dyDescent="0.3">
      <c r="A21" s="63">
        <f>_xlfn.XLOOKUP(B21,ANAGRAFICA!$B$5:$B$89,ANAGRAFICA!$A$5:$A$89)</f>
        <v>85</v>
      </c>
      <c r="B21" s="59" t="s">
        <v>196</v>
      </c>
      <c r="C21" s="26"/>
      <c r="D21" s="27">
        <v>5</v>
      </c>
      <c r="E21" s="27" t="s">
        <v>157</v>
      </c>
      <c r="F21" s="27"/>
      <c r="G21" s="28" t="s">
        <v>178</v>
      </c>
      <c r="H21" s="27">
        <v>1</v>
      </c>
      <c r="I21" s="30">
        <v>1.5</v>
      </c>
      <c r="J21" s="21">
        <f t="shared" si="0"/>
        <v>30</v>
      </c>
      <c r="K21" s="21">
        <f t="shared" si="1"/>
        <v>360</v>
      </c>
    </row>
    <row r="22" spans="1:11" x14ac:dyDescent="0.3">
      <c r="A22" s="93">
        <f>_xlfn.XLOOKUP(B22,ANAGRAFICA!$B$5:$B$89,ANAGRAFICA!$A$5:$A$89)</f>
        <v>64</v>
      </c>
      <c r="B22" s="91" t="s">
        <v>204</v>
      </c>
      <c r="C22" s="61"/>
      <c r="D22" s="19">
        <v>5</v>
      </c>
      <c r="E22" s="19" t="s">
        <v>157</v>
      </c>
      <c r="F22" s="88"/>
      <c r="G22" s="31" t="s">
        <v>180</v>
      </c>
      <c r="H22" s="19">
        <v>1</v>
      </c>
      <c r="I22" s="20">
        <v>16.25</v>
      </c>
      <c r="J22" s="21">
        <f t="shared" si="0"/>
        <v>325</v>
      </c>
      <c r="K22" s="21">
        <f t="shared" si="1"/>
        <v>3900</v>
      </c>
    </row>
    <row r="23" spans="1:11" x14ac:dyDescent="0.3">
      <c r="A23" s="94"/>
      <c r="B23" s="92"/>
      <c r="C23" s="62"/>
      <c r="D23" s="22">
        <v>1</v>
      </c>
      <c r="E23" s="24" t="s">
        <v>158</v>
      </c>
      <c r="F23" s="89"/>
      <c r="G23" s="32" t="s">
        <v>181</v>
      </c>
      <c r="H23" s="24">
        <v>1</v>
      </c>
      <c r="I23" s="23">
        <v>10</v>
      </c>
      <c r="J23" s="21">
        <f t="shared" si="0"/>
        <v>40</v>
      </c>
      <c r="K23" s="21">
        <f t="shared" si="1"/>
        <v>480</v>
      </c>
    </row>
    <row r="24" spans="1:11" x14ac:dyDescent="0.3">
      <c r="A24" s="95">
        <f>_xlfn.XLOOKUP(B24,ANAGRAFICA!$B$5:$B$89,ANAGRAFICA!$A$5:$A$89)</f>
        <v>69</v>
      </c>
      <c r="B24" s="91" t="s">
        <v>44</v>
      </c>
      <c r="C24" s="61"/>
      <c r="D24" s="19">
        <v>5</v>
      </c>
      <c r="E24" s="19" t="s">
        <v>157</v>
      </c>
      <c r="F24" s="88"/>
      <c r="G24" s="31" t="s">
        <v>177</v>
      </c>
      <c r="H24" s="19">
        <v>1</v>
      </c>
      <c r="I24" s="20">
        <v>12</v>
      </c>
      <c r="J24" s="21">
        <f t="shared" si="0"/>
        <v>240</v>
      </c>
      <c r="K24" s="21">
        <f t="shared" si="1"/>
        <v>2880</v>
      </c>
    </row>
    <row r="25" spans="1:11" x14ac:dyDescent="0.3">
      <c r="A25" s="96"/>
      <c r="B25" s="92"/>
      <c r="C25" s="62"/>
      <c r="D25" s="22">
        <v>1</v>
      </c>
      <c r="E25" s="24" t="s">
        <v>158</v>
      </c>
      <c r="F25" s="89"/>
      <c r="G25" s="32" t="s">
        <v>182</v>
      </c>
      <c r="H25" s="24">
        <v>1</v>
      </c>
      <c r="I25" s="23">
        <v>5</v>
      </c>
      <c r="J25" s="21">
        <f t="shared" si="0"/>
        <v>20</v>
      </c>
      <c r="K25" s="21">
        <f t="shared" si="1"/>
        <v>240</v>
      </c>
    </row>
    <row r="26" spans="1:11" x14ac:dyDescent="0.3">
      <c r="A26" s="95">
        <f>_xlfn.XLOOKUP(B26,ANAGRAFICA!$B$5:$B$89,ANAGRAFICA!$A$5:$A$89)</f>
        <v>81</v>
      </c>
      <c r="B26" s="91" t="s">
        <v>200</v>
      </c>
      <c r="C26" s="61"/>
      <c r="D26" s="19">
        <v>5</v>
      </c>
      <c r="E26" s="19" t="s">
        <v>157</v>
      </c>
      <c r="F26" s="88"/>
      <c r="G26" s="31" t="s">
        <v>173</v>
      </c>
      <c r="H26" s="19">
        <v>1</v>
      </c>
      <c r="I26" s="20">
        <v>9</v>
      </c>
      <c r="J26" s="21">
        <f t="shared" si="0"/>
        <v>180</v>
      </c>
      <c r="K26" s="21">
        <f t="shared" si="1"/>
        <v>2160</v>
      </c>
    </row>
    <row r="27" spans="1:11" x14ac:dyDescent="0.3">
      <c r="A27" s="98"/>
      <c r="B27" s="97"/>
      <c r="C27" s="66"/>
      <c r="D27" s="17">
        <v>5</v>
      </c>
      <c r="E27" s="10" t="s">
        <v>157</v>
      </c>
      <c r="F27" s="90"/>
      <c r="G27" s="11" t="s">
        <v>183</v>
      </c>
      <c r="H27" s="10">
        <v>1</v>
      </c>
      <c r="I27" s="6">
        <v>12.5</v>
      </c>
      <c r="J27" s="21">
        <f t="shared" si="0"/>
        <v>250</v>
      </c>
      <c r="K27" s="21">
        <f t="shared" si="1"/>
        <v>3000</v>
      </c>
    </row>
    <row r="28" spans="1:11" x14ac:dyDescent="0.3">
      <c r="A28" s="96"/>
      <c r="B28" s="92"/>
      <c r="C28" s="62"/>
      <c r="D28" s="22">
        <v>1</v>
      </c>
      <c r="E28" s="24" t="s">
        <v>159</v>
      </c>
      <c r="F28" s="89"/>
      <c r="G28" s="32" t="s">
        <v>184</v>
      </c>
      <c r="H28" s="24">
        <v>1</v>
      </c>
      <c r="I28" s="23">
        <v>6</v>
      </c>
      <c r="J28" s="21">
        <f t="shared" si="0"/>
        <v>24</v>
      </c>
      <c r="K28" s="21">
        <f t="shared" si="1"/>
        <v>288</v>
      </c>
    </row>
    <row r="29" spans="1:11" x14ac:dyDescent="0.3">
      <c r="A29" s="33" t="s">
        <v>186</v>
      </c>
      <c r="B29" s="34" t="s">
        <v>187</v>
      </c>
      <c r="C29" s="34"/>
      <c r="D29" s="27">
        <v>5</v>
      </c>
      <c r="E29" s="27" t="s">
        <v>157</v>
      </c>
      <c r="F29" s="27"/>
      <c r="G29" s="35" t="s">
        <v>188</v>
      </c>
      <c r="H29" s="27">
        <v>1</v>
      </c>
      <c r="I29" s="30">
        <v>8</v>
      </c>
      <c r="J29" s="21">
        <f t="shared" si="0"/>
        <v>153.33333333333334</v>
      </c>
      <c r="K29" s="21">
        <f>D29*H29*I29*46</f>
        <v>1840</v>
      </c>
    </row>
    <row r="30" spans="1:11" x14ac:dyDescent="0.3">
      <c r="A30" s="36"/>
      <c r="B30" s="37"/>
      <c r="C30" s="37" t="s">
        <v>154</v>
      </c>
      <c r="D30" s="34">
        <f>COUNTA(B5:B27)</f>
        <v>16</v>
      </c>
      <c r="E30" s="79" t="s">
        <v>104</v>
      </c>
      <c r="F30" s="80"/>
      <c r="G30" s="38" t="s">
        <v>157</v>
      </c>
      <c r="H30" s="39">
        <f>SUMIF($E$5:$E$29,"LV",$H$5:$H$29)</f>
        <v>19</v>
      </c>
      <c r="I30" s="39">
        <f>SUMIF($E$5:$E$29,"LV",$I$5:$I$29)</f>
        <v>202.5</v>
      </c>
      <c r="J30" s="40">
        <f>ROUND(SUMIF($E$5:$E$29,"LV",$J$5:$J$29),0)</f>
        <v>4448</v>
      </c>
      <c r="K30" s="40">
        <f>ROUND(SUMIF($E$5:$E$29,"LV",$K$5:$K$29),0)</f>
        <v>53370</v>
      </c>
    </row>
    <row r="31" spans="1:11" x14ac:dyDescent="0.3">
      <c r="E31" s="81"/>
      <c r="F31" s="82"/>
      <c r="G31" s="5" t="s">
        <v>158</v>
      </c>
      <c r="H31" s="14">
        <f>SUMIF($E$5:$E$29,"s",$H$5:$H$29)</f>
        <v>5</v>
      </c>
      <c r="I31" s="14">
        <f>SUMIF($E$5:$E$29,"S",$I$5:$I$29)</f>
        <v>60.5</v>
      </c>
      <c r="J31" s="41">
        <f>SUMIF($E$5:$E$29,"s",$J$5:$J$29)</f>
        <v>253.16666666666669</v>
      </c>
      <c r="K31" s="41">
        <f>SUMIF($E$5:$E$29,"s",$K$5:$K$29)</f>
        <v>3038</v>
      </c>
    </row>
    <row r="32" spans="1:11" x14ac:dyDescent="0.3">
      <c r="B32" s="16"/>
      <c r="E32" s="83"/>
      <c r="F32" s="84"/>
      <c r="G32" s="42" t="s">
        <v>159</v>
      </c>
      <c r="H32" s="43">
        <f>SUMIF($E$5:$E$29,"d",$H$5:$H$29)</f>
        <v>2</v>
      </c>
      <c r="I32" s="43">
        <f>SUMIF($E$5:$E$29,"D",$I$5:$I$29)</f>
        <v>24.5</v>
      </c>
      <c r="J32" s="44">
        <f>ROUND(SUMIF($E$5:$E$29,"d",$J$5:$J$29),0)</f>
        <v>104</v>
      </c>
      <c r="K32" s="44">
        <f>ROUND(SUMIF($E$5:$E$29,"d",$K$5:$K$29),0)</f>
        <v>1250</v>
      </c>
    </row>
    <row r="33" spans="1:11" x14ac:dyDescent="0.3">
      <c r="G33" s="85" t="s">
        <v>104</v>
      </c>
      <c r="H33" s="86"/>
      <c r="I33" s="87"/>
      <c r="J33" s="45">
        <f>ROUND(SUM(J30:J32),0)</f>
        <v>4805</v>
      </c>
      <c r="K33" s="45">
        <f>ROUND(SUM(K30:K32),0)</f>
        <v>57658</v>
      </c>
    </row>
    <row r="36" spans="1:11" ht="15" customHeight="1" x14ac:dyDescent="0.3">
      <c r="A36" s="78" t="s">
        <v>189</v>
      </c>
      <c r="B36" s="78"/>
      <c r="C36" s="78"/>
    </row>
    <row r="37" spans="1:11" x14ac:dyDescent="0.3">
      <c r="A37" s="78"/>
      <c r="B37" s="78"/>
      <c r="C37" s="78"/>
    </row>
    <row r="38" spans="1:11" x14ac:dyDescent="0.3">
      <c r="A38" s="78"/>
      <c r="B38" s="78"/>
      <c r="C38" s="78"/>
    </row>
    <row r="39" spans="1:11" x14ac:dyDescent="0.3">
      <c r="A39" s="78"/>
      <c r="B39" s="78"/>
      <c r="C39" s="78"/>
    </row>
    <row r="40" spans="1:11" x14ac:dyDescent="0.3">
      <c r="A40" s="78"/>
      <c r="B40" s="78"/>
      <c r="C40" s="78"/>
    </row>
    <row r="41" spans="1:11" x14ac:dyDescent="0.3">
      <c r="A41" s="78"/>
      <c r="B41" s="78"/>
      <c r="C41" s="78"/>
    </row>
  </sheetData>
  <sheetProtection algorithmName="SHA-512" hashValue="1QetPaBTkQrVPEp4UzrQFooc0P1UqsIHYY5+BFfMfZhzowocIdZKEzYNjdNnGFk9oE+HlahZB3550N5pNigilQ==" saltValue="1MIBdWcKYuwxxf8F8BdvYA==" spinCount="100000" sheet="1" objects="1" scenarios="1"/>
  <mergeCells count="24">
    <mergeCell ref="C5:C6"/>
    <mergeCell ref="C7:C9"/>
    <mergeCell ref="B19:B20"/>
    <mergeCell ref="A19:A20"/>
    <mergeCell ref="A1:J1"/>
    <mergeCell ref="A2:Y2"/>
    <mergeCell ref="A3:Y3"/>
    <mergeCell ref="A5:A6"/>
    <mergeCell ref="B5:B6"/>
    <mergeCell ref="B7:B9"/>
    <mergeCell ref="A7:A9"/>
    <mergeCell ref="A36:C41"/>
    <mergeCell ref="E30:F32"/>
    <mergeCell ref="G33:I33"/>
    <mergeCell ref="F19:F20"/>
    <mergeCell ref="F22:F23"/>
    <mergeCell ref="F24:F25"/>
    <mergeCell ref="F26:F28"/>
    <mergeCell ref="B22:B23"/>
    <mergeCell ref="A22:A23"/>
    <mergeCell ref="B24:B25"/>
    <mergeCell ref="A24:A25"/>
    <mergeCell ref="B26:B28"/>
    <mergeCell ref="A26:A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ANAGRAFICA</vt:lpstr>
      <vt:lpstr>PUL_AB</vt:lpstr>
      <vt:lpstr>PRP_AB</vt:lpstr>
      <vt:lpstr>DIS_AB</vt:lpstr>
      <vt:lpstr>POR_AB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Locatelli</dc:creator>
  <cp:lastModifiedBy>Rosalinda Saporito</cp:lastModifiedBy>
  <dcterms:created xsi:type="dcterms:W3CDTF">2025-12-05T13:51:12Z</dcterms:created>
  <dcterms:modified xsi:type="dcterms:W3CDTF">2026-06-26T15:15:34Z</dcterms:modified>
</cp:coreProperties>
</file>